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Бюджет!$A$12:$G$301</definedName>
    <definedName name="LAST_CELL" localSheetId="0">Бюджет!$G$297</definedName>
    <definedName name="_xlnm.Print_Titles" localSheetId="0">Бюджет!$12:$12</definedName>
  </definedNames>
  <calcPr calcId="145621"/>
</workbook>
</file>

<file path=xl/calcChain.xml><?xml version="1.0" encoding="utf-8"?>
<calcChain xmlns="http://schemas.openxmlformats.org/spreadsheetml/2006/main">
  <c r="E86" i="1" l="1"/>
  <c r="E101" i="1"/>
  <c r="E13" i="1"/>
  <c r="E42" i="1"/>
  <c r="E206" i="1" l="1"/>
  <c r="E203" i="1"/>
  <c r="E199" i="1" s="1"/>
</calcChain>
</file>

<file path=xl/sharedStrings.xml><?xml version="1.0" encoding="utf-8"?>
<sst xmlns="http://schemas.openxmlformats.org/spreadsheetml/2006/main" count="1007" uniqueCount="255">
  <si>
    <t>тыс. руб.</t>
  </si>
  <si>
    <t>Наименование кода</t>
  </si>
  <si>
    <t>КЦСР</t>
  </si>
  <si>
    <t>КВР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</si>
  <si>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</si>
  <si>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</si>
  <si>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</si>
  <si>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</si>
  <si>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Мэр муниципального образования</t>
  </si>
  <si>
    <t>0020003000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</si>
  <si>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</si>
  <si>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</si>
  <si>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</si>
  <si>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</si>
  <si>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</si>
  <si>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</si>
  <si>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</si>
  <si>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</si>
  <si>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</si>
  <si>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</si>
  <si>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представительного органа муниципального образования</t>
  </si>
  <si>
    <t>0020011000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</si>
  <si>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</si>
  <si>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</si>
  <si>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"Энергосбережение и повышение энергетической эффективности Усть-Кутского муниципального образования" на 2017-2019 годы</t>
  </si>
  <si>
    <t>7955300000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</si>
  <si>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</si>
  <si>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</si>
  <si>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Социальное обеспечение и иные выплаты населению</t>
  </si>
  <si>
    <t>300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</si>
  <si>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</si>
  <si>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</si>
  <si>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</si>
  <si>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</si>
  <si>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</si>
  <si>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</si>
  <si>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Оценка недвижимости, признание прав и регулирование отношений по муниципальной собственности</t>
  </si>
  <si>
    <t>0900002000</t>
  </si>
  <si>
    <t>Прочие выплаты по обязательствам муниципального образования</t>
  </si>
  <si>
    <t>0920003050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</si>
  <si>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</si>
  <si>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5510373070</t>
  </si>
  <si>
    <t>Осуществление отдельных областных государственных полномочий в сфере труда</t>
  </si>
  <si>
    <t>5710373090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</si>
  <si>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</si>
  <si>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90А0073140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</si>
  <si>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</si>
  <si>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90А0073150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</si>
  <si>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</si>
  <si>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</si>
  <si>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</si>
  <si>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</si>
  <si>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</si>
  <si>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7030251180</t>
  </si>
  <si>
    <t>НАЦИОНАЛЬНАЯ БЕЗОПАСНОСТЬ И ПРАВООХРАНИТЕЛЬНАЯ ДЕЯТЕЛЬНОСТЬ</t>
  </si>
  <si>
    <t>0300</t>
  </si>
  <si>
    <t>Муниципальная программа "Комплексная профилактика правонарушений на территории Усть-Кутского муниципального образования" на 2017-2019 годы</t>
  </si>
  <si>
    <t>7950200000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</si>
  <si>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</si>
  <si>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</si>
  <si>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</si>
  <si>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2180001000</t>
  </si>
  <si>
    <t>Мероприятия по ликвидации чрезвычайных ситуаций и стихийных бедствий, выполняемые в рамках специальных решений</t>
  </si>
  <si>
    <t>2180002000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</si>
  <si>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</si>
  <si>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</si>
  <si>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экстремизма и терроризма на территории Усть-Кутского муниципального образования на 2016-2018 годы"</t>
  </si>
  <si>
    <t>7955200000</t>
  </si>
  <si>
    <t>НАЦИОНАЛЬНАЯ ЭКОНОМИКА</t>
  </si>
  <si>
    <t>0400</t>
  </si>
  <si>
    <t>Сельское хозяйство и рыболовство</t>
  </si>
  <si>
    <t>0405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</si>
  <si>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</si>
  <si>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68Г0173120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</si>
  <si>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на 2017-2019 годы</t>
  </si>
  <si>
    <t>7950800000</t>
  </si>
  <si>
    <t>Транспорт</t>
  </si>
  <si>
    <t>0408</t>
  </si>
  <si>
    <t>Субсидия в целях возмещения части затрат за выполнение работ, связанных с осуществлением регулярных перевозок автомобильным транспортом общего пользования по муниципальным маршрутам между поселениями в границах муниципального района</t>
  </si>
  <si>
    <t>3140009000</t>
  </si>
  <si>
    <t>Дорожное хозяйство (дорожные фонды)</t>
  </si>
  <si>
    <t>0409</t>
  </si>
  <si>
    <t>Подпрограмма "Устойчивое развитие сельских территорий Усть-Кутского муниципального образования" на 2017-2019 годы</t>
  </si>
  <si>
    <t>7950810000</t>
  </si>
  <si>
    <t>Муниципальная программа "Повышение безопасности дорожного движения в Усть-Кутском муниципальном образовании на 2016-2018 годы"</t>
  </si>
  <si>
    <t>7955100000</t>
  </si>
  <si>
    <t>Другие вопросы в области национальной экономики</t>
  </si>
  <si>
    <t>0412</t>
  </si>
  <si>
    <t>Мероприятия в области строительства, архитектуры и градостроительства</t>
  </si>
  <si>
    <t>3380000000</t>
  </si>
  <si>
    <t>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</si>
  <si>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7110172360</t>
  </si>
  <si>
    <t>7950400000</t>
  </si>
  <si>
    <t>ЖИЛИЩНО-КОММУНАЛЬНОЕ ХОЗЯЙСТВО</t>
  </si>
  <si>
    <t>0500</t>
  </si>
  <si>
    <t>Жилищное хозяйство</t>
  </si>
  <si>
    <t>0501</t>
  </si>
  <si>
    <t>Обеспечение мероприятий по капитальному ремонту</t>
  </si>
  <si>
    <t>3350500000</t>
  </si>
  <si>
    <t>Реконструкция муниципального имущества</t>
  </si>
  <si>
    <t>3521000000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</si>
  <si>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</si>
  <si>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</si>
  <si>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</si>
  <si>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0502</t>
  </si>
  <si>
    <t>Благоустройство</t>
  </si>
  <si>
    <t>0503</t>
  </si>
  <si>
    <t>ОБРАЗОВАНИЕ</t>
  </si>
  <si>
    <t>0700</t>
  </si>
  <si>
    <t>Дошкольное образование</t>
  </si>
  <si>
    <t>0701</t>
  </si>
  <si>
    <t>Детские дошкольные учреждения. Обеспечение деятельности (оказание услуг) подведомственных учреждений</t>
  </si>
  <si>
    <t>4200099000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</si>
  <si>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</si>
  <si>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</si>
  <si>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</si>
  <si>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5111373010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</si>
  <si>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 на 2017-2019 годы</t>
  </si>
  <si>
    <t>7952000000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</si>
  <si>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 на 2017-2019 годы</t>
  </si>
  <si>
    <t>7952300000</t>
  </si>
  <si>
    <t>Общее образование</t>
  </si>
  <si>
    <t>0702</t>
  </si>
  <si>
    <t>Школы. Обеспечение деятельности (оказание услуг) подведомственных учреждений</t>
  </si>
  <si>
    <t>4210099000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</si>
  <si>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</si>
  <si>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5111373020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</si>
  <si>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на 2017-2019 гг.</t>
  </si>
  <si>
    <t>7952200000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</si>
  <si>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 на 2017-2019 годы</t>
  </si>
  <si>
    <t>7952400000</t>
  </si>
  <si>
    <t>Муниципальная программа "Доступная среда для инвалидов и других маломобильных групп населения" на 2016-2018 годы</t>
  </si>
  <si>
    <t>7955000000</t>
  </si>
  <si>
    <t>Дополнительное образование детей</t>
  </si>
  <si>
    <t>0703</t>
  </si>
  <si>
    <t>Учреждения дополнительного образования.Обеспечение деятельности (оказание услуг) подведомственных учреждений</t>
  </si>
  <si>
    <t>4230099000</t>
  </si>
  <si>
    <t>Муниципальная программа "Развитие дополнительного образования Усть-Кутского муниципального образования" на 2017-2019 годы</t>
  </si>
  <si>
    <t>7952500000</t>
  </si>
  <si>
    <t>Молодежная политика</t>
  </si>
  <si>
    <t>0707</t>
  </si>
  <si>
    <t>Организация отдыха и оздоровление детей. Обеспечение деятельности (оказание услуг) подведомственных учреждений</t>
  </si>
  <si>
    <t>4320099000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</si>
  <si>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 на 2017-2019 годы</t>
  </si>
  <si>
    <t>7952100000</t>
  </si>
  <si>
    <t>Cофинансирование расходов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</si>
  <si>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</si>
  <si>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Другие вопросы в области образования</t>
  </si>
  <si>
    <t>0709</t>
  </si>
  <si>
    <t>Учреждения, обеспечивающие предоставление услуг в сфере образования. Обеспечение деятельности подведомственных учреждений</t>
  </si>
  <si>
    <t>4350099000</t>
  </si>
  <si>
    <t>Централизованные бухгалтерии.Обеспечение деятельности (оказание услуг) подведомственных учреждений</t>
  </si>
  <si>
    <t>4520099000</t>
  </si>
  <si>
    <t>КУЛЬТУРА, КИНЕМАТОГРАФИЯ</t>
  </si>
  <si>
    <t>0800</t>
  </si>
  <si>
    <t>Культура</t>
  </si>
  <si>
    <t>0801</t>
  </si>
  <si>
    <t>Учреждения культуры. Обеспечение деятельности (оказание услуг) подведомственных учреждений</t>
  </si>
  <si>
    <t>4400099000</t>
  </si>
  <si>
    <t>Музеи. Обеспечение деятельности (оказание услуг) подведомственных учреждений</t>
  </si>
  <si>
    <t>4410099000</t>
  </si>
  <si>
    <t>Библиотеки. Обеспечение деятельности (оказание услуг) подведомственных учреждений</t>
  </si>
  <si>
    <t>4420099000</t>
  </si>
  <si>
    <t>Муниципальная программа "Развитие культуры Усть-Кутского муниципального образования" на 2017-2019 годы</t>
  </si>
  <si>
    <t>7953000000</t>
  </si>
  <si>
    <t>Подпрограмма "Библиотечное дело" на 2017-2019 годы</t>
  </si>
  <si>
    <t>7953010000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</si>
  <si>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</si>
  <si>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</si>
  <si>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</si>
  <si>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</si>
  <si>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</si>
  <si>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</si>
  <si>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Пенсии за выслугу лет гражданам, замещавших должности муниципальной службы</t>
  </si>
  <si>
    <t>4910001000</t>
  </si>
  <si>
    <t>Социальное обеспечение населения</t>
  </si>
  <si>
    <t>1003</t>
  </si>
  <si>
    <t>Содержание и обеспечение деятельности муниципальных служащих, осуществляющих областные государственные полномочия по предоставлению гражданам субсидий на оплату жилых помещений и коммунальных услуг</t>
  </si>
  <si>
    <t>5330173030</t>
  </si>
  <si>
    <t>Предоставление гражданам субсидий на оплату жилых помещений и коммунальных услуг</t>
  </si>
  <si>
    <t>5330173040</t>
  </si>
  <si>
    <t>7950100000</t>
  </si>
  <si>
    <t>Муниципальная программа "Профилактика социально значимых заболеваний в Усть-Кутском муниципальном образовании на 2016-2018 гг."</t>
  </si>
  <si>
    <t>7951000000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</si>
  <si>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 на 2016-2018 годы"</t>
  </si>
  <si>
    <t>7951100000</t>
  </si>
  <si>
    <t>Охрана семьи и детства</t>
  </si>
  <si>
    <t>1004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</si>
  <si>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</si>
  <si>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5350573050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</si>
  <si>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</si>
  <si>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</si>
  <si>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</si>
  <si>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5351673060</t>
  </si>
  <si>
    <t>ФИЗИЧЕСКАЯ КУЛЬТУРА И СПОРТ</t>
  </si>
  <si>
    <t>1100</t>
  </si>
  <si>
    <t>Физическая культура</t>
  </si>
  <si>
    <t>1101</t>
  </si>
  <si>
    <t>Физическая культура и спорт. Обеспечение деятельности (оказание услуг) подведомственных учреждений</t>
  </si>
  <si>
    <t>4820099000</t>
  </si>
  <si>
    <t>Муниципальная программа "Развитие физической культуры и спорта в Усть-Кутском муниципальном образовании на 2017-2020 годы"</t>
  </si>
  <si>
    <t>7954000000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</si>
  <si>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</si>
  <si>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</si>
  <si>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</si>
  <si>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</si>
  <si>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Субсидии в целях возмещения затрат, связанных с оказанием услуг освещения в средствах массовой информации</t>
  </si>
  <si>
    <t>4440002000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</si>
  <si>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</si>
  <si>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</si>
  <si>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</si>
  <si>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</si>
  <si>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</si>
  <si>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0650003000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</si>
  <si>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</si>
  <si>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</si>
  <si>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</si>
  <si>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</si>
  <si>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</si>
  <si>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</si>
  <si>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5160001300</t>
  </si>
  <si>
    <t>Межбюджетные трансферты</t>
  </si>
  <si>
    <t>500</t>
  </si>
  <si>
    <t>Итого</t>
  </si>
  <si>
    <t>Сумма</t>
  </si>
  <si>
    <t>РзПР</t>
  </si>
  <si>
    <t>Приложение № 10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</si>
  <si>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</si>
  <si>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</si>
  <si>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от "_______"____________________201_______г. №_________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</si>
  <si>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</si>
  <si>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</si>
  <si>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</si>
  <si>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7190951200</t>
  </si>
  <si>
    <t>Муниципальная программа "Построение, развитие и внедрение аппаратно-программного комплекса "Безопасный город" на 2017-2019 годы</t>
  </si>
  <si>
    <t>7955400000</t>
  </si>
  <si>
    <t>Субсидии на 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</si>
  <si>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58700S2360</t>
  </si>
  <si>
    <t>Муниципальная программа "Содействие развитию малого и среднего предпринимательства в Усть-Кутском муниципальном образовании" на 2018-2020 годы</t>
  </si>
  <si>
    <t>Иные межбюджетные трансферты на выполнение мероприятий по модернизации объектов теплоснабжения и (или) подготовке к отопительному сезону объектов коммунальной инфраструктуры, находящихся в муниципальной собственности</t>
  </si>
  <si>
    <t>5210305000</t>
  </si>
  <si>
    <t>Подпрограмма "Молодежь Усть-Кутского района"</t>
  </si>
  <si>
    <t>7956100000</t>
  </si>
  <si>
    <t>Подпрограмма "Патриотическое воспитание молодежи Усть-Кутского района"</t>
  </si>
  <si>
    <t>7956200000</t>
  </si>
  <si>
    <t>Подпрограмма "Профилактика наркомании, токсикомании и других социально-негативных явлений"</t>
  </si>
  <si>
    <t>7956300000</t>
  </si>
  <si>
    <t>Муниципальная программа "Поддержка социально ориентированных некоммерческих организаций в Усть-Кутском муниципальном образовании на 2018-2020 годы"</t>
  </si>
  <si>
    <t>Софинансирование расходных обязательств на строительство плавательного бассейна (ФОК)</t>
  </si>
  <si>
    <t>79540S2390</t>
  </si>
  <si>
    <t>Выравнивание бюджетной обеспеченности поселений из районного фонда финансовой поддержки поселений</t>
  </si>
  <si>
    <t>РАСПРЕДЕЛЕНИЕ БЮДЖЕТНЫХ АССИГНОВАНИЙ ПО РАЗДЕЛАМ, ПОДРАЗДЕЛАМ, ЦЕЛЕВЫМ СТАТЬЯМ, ГРУППАМ ВИДОВ РАСХОДОВ КЛАССИФИКАЦИИ РАСХОДОВ БЮДЖЕТОВ НА 2018 ГОД</t>
  </si>
  <si>
    <t>на 2018 год и на плановый период 2019 и 2020 годов"</t>
  </si>
  <si>
    <t>Муниципальная программа "Молодежная политика Усть-Кутского района" на 2018-2020 гг.</t>
  </si>
  <si>
    <t>7956000000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</si>
</sst>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1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b/>
      <sz val="8"/>
      <name val="Arial Cy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right" wrapText="1"/>
    </xf>
    <xf numFmtId="0" fontId="9" fillId="0" borderId="0" xfId="0" applyFont="1" applyBorder="1" applyAlignment="1" applyProtection="1">
      <alignment horizontal="right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164" fontId="0" fillId="0" borderId="0" xfId="0" applyNumberFormat="1"/>
    <xf numFmtId="0" fontId="10" fillId="0" borderId="0" xfId="0" applyFont="1"/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4" fillId="2" borderId="5" xfId="0" applyNumberFormat="1" applyFont="1" applyFill="1" applyBorder="1" applyAlignment="1" applyProtection="1">
      <alignment horizontal="left" vertical="center" wrapText="1"/>
    </xf>
    <xf numFmtId="164" fontId="4" fillId="2" borderId="6" xfId="0" applyNumberFormat="1" applyFont="1" applyFill="1" applyBorder="1" applyAlignment="1" applyProtection="1">
      <alignment horizontal="right" vertical="center" wrapText="1"/>
    </xf>
    <xf numFmtId="49" fontId="4" fillId="0" borderId="5" xfId="0" applyNumberFormat="1" applyFont="1" applyBorder="1" applyAlignment="1" applyProtection="1">
      <alignment horizontal="left" vertical="center" wrapText="1"/>
    </xf>
    <xf numFmtId="164" fontId="4" fillId="0" borderId="6" xfId="0" applyNumberFormat="1" applyFont="1" applyBorder="1" applyAlignment="1" applyProtection="1">
      <alignment horizontal="right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164" fontId="2" fillId="0" borderId="6" xfId="0" applyNumberFormat="1" applyFont="1" applyBorder="1" applyAlignment="1" applyProtection="1">
      <alignment horizontal="right" vertical="center" wrapText="1"/>
    </xf>
    <xf numFmtId="165" fontId="4" fillId="0" borderId="5" xfId="0" applyNumberFormat="1" applyFont="1" applyBorder="1" applyAlignment="1" applyProtection="1">
      <alignment horizontal="left" vertical="center" wrapText="1"/>
    </xf>
    <xf numFmtId="49" fontId="4" fillId="3" borderId="1" xfId="0" applyNumberFormat="1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49" fontId="4" fillId="2" borderId="13" xfId="0" applyNumberFormat="1" applyFont="1" applyFill="1" applyBorder="1" applyAlignment="1" applyProtection="1">
      <alignment horizontal="left" vertical="center" wrapText="1"/>
    </xf>
    <xf numFmtId="49" fontId="4" fillId="2" borderId="14" xfId="0" applyNumberFormat="1" applyFont="1" applyFill="1" applyBorder="1" applyAlignment="1" applyProtection="1">
      <alignment horizontal="center" vertical="center" wrapText="1"/>
    </xf>
    <xf numFmtId="164" fontId="4" fillId="2" borderId="15" xfId="0" applyNumberFormat="1" applyFont="1" applyFill="1" applyBorder="1" applyAlignment="1" applyProtection="1">
      <alignment horizontal="right" vertical="center" wrapText="1"/>
    </xf>
    <xf numFmtId="49" fontId="4" fillId="3" borderId="5" xfId="0" applyNumberFormat="1" applyFont="1" applyFill="1" applyBorder="1" applyAlignment="1" applyProtection="1">
      <alignment horizontal="left" vertical="center" wrapText="1"/>
    </xf>
    <xf numFmtId="164" fontId="4" fillId="3" borderId="6" xfId="0" applyNumberFormat="1" applyFont="1" applyFill="1" applyBorder="1" applyAlignment="1" applyProtection="1">
      <alignment horizontal="right" vertical="center" wrapText="1"/>
    </xf>
    <xf numFmtId="49" fontId="2" fillId="3" borderId="5" xfId="0" applyNumberFormat="1" applyFont="1" applyFill="1" applyBorder="1" applyAlignment="1" applyProtection="1">
      <alignment horizontal="left" vertical="center" wrapText="1"/>
    </xf>
    <xf numFmtId="164" fontId="2" fillId="3" borderId="6" xfId="0" applyNumberFormat="1" applyFont="1" applyFill="1" applyBorder="1" applyAlignment="1" applyProtection="1">
      <alignment horizontal="right" vertical="center" wrapText="1"/>
    </xf>
    <xf numFmtId="49" fontId="2" fillId="0" borderId="7" xfId="0" applyNumberFormat="1" applyFont="1" applyBorder="1" applyAlignment="1" applyProtection="1">
      <alignment horizontal="left" vertical="center" wrapText="1"/>
    </xf>
    <xf numFmtId="49" fontId="2" fillId="0" borderId="8" xfId="0" applyNumberFormat="1" applyFont="1" applyBorder="1" applyAlignment="1" applyProtection="1">
      <alignment horizontal="center" vertical="center" wrapText="1"/>
    </xf>
    <xf numFmtId="164" fontId="2" fillId="0" borderId="9" xfId="0" applyNumberFormat="1" applyFont="1" applyBorder="1" applyAlignment="1" applyProtection="1">
      <alignment horizontal="right" vertical="center" wrapText="1"/>
    </xf>
    <xf numFmtId="0" fontId="6" fillId="0" borderId="0" xfId="0" applyFont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right"/>
    </xf>
    <xf numFmtId="0" fontId="5" fillId="0" borderId="0" xfId="0" applyFont="1" applyAlignment="1">
      <alignment horizontal="right"/>
    </xf>
    <xf numFmtId="0" fontId="9" fillId="0" borderId="0" xfId="0" applyFont="1" applyBorder="1" applyAlignment="1" applyProtection="1">
      <alignment horizontal="right"/>
    </xf>
    <xf numFmtId="0" fontId="9" fillId="0" borderId="0" xfId="0" applyFont="1" applyAlignment="1">
      <alignment horizontal="right"/>
    </xf>
    <xf numFmtId="0" fontId="0" fillId="0" borderId="0" xfId="0" applyAlignment="1">
      <alignment horizontal="left" vertical="top" wrapText="1"/>
    </xf>
    <xf numFmtId="49" fontId="4" fillId="2" borderId="10" xfId="0" applyNumberFormat="1" applyFont="1" applyFill="1" applyBorder="1" applyAlignment="1" applyProtection="1">
      <alignment horizontal="left"/>
    </xf>
    <xf numFmtId="49" fontId="4" fillId="2" borderId="11" xfId="0" applyNumberFormat="1" applyFont="1" applyFill="1" applyBorder="1" applyAlignment="1" applyProtection="1">
      <alignment horizontal="center"/>
    </xf>
    <xf numFmtId="164" fontId="4" fillId="2" borderId="12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07"/>
  <sheetViews>
    <sheetView showGridLines="0" tabSelected="1" topLeftCell="A290" zoomScale="120" zoomScaleNormal="120" workbookViewId="0">
      <selection activeCell="A307" sqref="A307:E307"/>
    </sheetView>
  </sheetViews>
  <sheetFormatPr defaultRowHeight="12.75" customHeight="1" outlineLevelRow="3" x14ac:dyDescent="0.2"/>
  <cols>
    <col min="1" max="1" width="48" customWidth="1"/>
    <col min="2" max="2" width="10.28515625" customWidth="1"/>
    <col min="3" max="3" width="13.5703125" customWidth="1"/>
    <col min="4" max="4" width="7.85546875" customWidth="1"/>
    <col min="5" max="5" width="15.42578125" customWidth="1"/>
    <col min="6" max="6" width="11.7109375" customWidth="1"/>
    <col min="7" max="7" width="9.140625" customWidth="1"/>
  </cols>
  <sheetData>
    <row r="1" spans="1:7" x14ac:dyDescent="0.2">
      <c r="A1" s="9"/>
      <c r="B1" s="38" t="s">
        <v>226</v>
      </c>
      <c r="C1" s="39"/>
      <c r="D1" s="39"/>
      <c r="E1" s="39"/>
      <c r="F1" s="1"/>
      <c r="G1" s="1"/>
    </row>
    <row r="2" spans="1:7" ht="14.25" customHeight="1" x14ac:dyDescent="0.2">
      <c r="A2" s="40" t="s">
        <v>227</v>
      </c>
      <c r="B2" s="41"/>
      <c r="C2" s="41"/>
      <c r="D2" s="41"/>
      <c r="E2" s="41"/>
      <c r="F2" s="1"/>
      <c r="G2" s="1"/>
    </row>
    <row r="3" spans="1:7" ht="12.75" customHeight="1" x14ac:dyDescent="0.2">
      <c r="A3" s="40" t="s">
        <v>228</v>
      </c>
      <c r="B3" s="41"/>
      <c r="C3" s="41"/>
      <c r="D3" s="41"/>
      <c r="E3" s="41"/>
      <c r="F3" s="2"/>
      <c r="G3" s="2"/>
    </row>
    <row r="4" spans="1:7" ht="12" customHeight="1" x14ac:dyDescent="0.2">
      <c r="A4" s="40" t="s">
        <v>252</v>
      </c>
      <c r="B4" s="41"/>
      <c r="C4" s="41"/>
      <c r="D4" s="41"/>
      <c r="E4" s="41"/>
      <c r="F4" s="2"/>
      <c r="G4" s="2"/>
    </row>
    <row r="5" spans="1:7" ht="12.75" customHeight="1" x14ac:dyDescent="0.2">
      <c r="A5" s="40" t="s">
        <v>229</v>
      </c>
      <c r="B5" s="41"/>
      <c r="C5" s="41"/>
      <c r="D5" s="41"/>
      <c r="E5" s="41"/>
      <c r="F5" s="1"/>
      <c r="G5" s="1"/>
    </row>
    <row r="6" spans="1:7" x14ac:dyDescent="0.2">
      <c r="A6" s="36"/>
      <c r="B6" s="42"/>
      <c r="C6" s="42"/>
      <c r="D6" s="42"/>
      <c r="E6" s="42"/>
      <c r="F6" s="3"/>
      <c r="G6" s="3"/>
    </row>
    <row r="7" spans="1:7" ht="6.75" customHeight="1" x14ac:dyDescent="0.2">
      <c r="A7" s="3"/>
      <c r="B7" s="4"/>
      <c r="C7" s="4"/>
      <c r="D7" s="4"/>
      <c r="E7" s="4"/>
    </row>
    <row r="8" spans="1:7" ht="39.75" customHeight="1" x14ac:dyDescent="0.2">
      <c r="A8" s="35" t="s">
        <v>251</v>
      </c>
      <c r="B8" s="35"/>
      <c r="C8" s="35"/>
      <c r="D8" s="35"/>
      <c r="E8" s="35"/>
    </row>
    <row r="9" spans="1:7" x14ac:dyDescent="0.2">
      <c r="A9" s="3"/>
      <c r="B9" s="4"/>
      <c r="C9" s="4"/>
      <c r="D9" s="4"/>
      <c r="E9" s="4"/>
    </row>
    <row r="10" spans="1:7" ht="3" customHeight="1" x14ac:dyDescent="0.2">
      <c r="A10" s="36"/>
      <c r="B10" s="37"/>
      <c r="C10" s="37"/>
      <c r="D10" s="37"/>
      <c r="E10" s="37"/>
    </row>
    <row r="11" spans="1:7" ht="13.5" thickBot="1" x14ac:dyDescent="0.25">
      <c r="B11" s="5"/>
      <c r="C11" s="5"/>
      <c r="D11" s="5"/>
      <c r="E11" s="8" t="s">
        <v>0</v>
      </c>
      <c r="F11" s="1"/>
      <c r="G11" s="1"/>
    </row>
    <row r="12" spans="1:7" ht="26.25" customHeight="1" thickBot="1" x14ac:dyDescent="0.25">
      <c r="A12" s="10" t="s">
        <v>1</v>
      </c>
      <c r="B12" s="11" t="s">
        <v>225</v>
      </c>
      <c r="C12" s="11" t="s">
        <v>2</v>
      </c>
      <c r="D12" s="11" t="s">
        <v>3</v>
      </c>
      <c r="E12" s="12" t="s">
        <v>224</v>
      </c>
    </row>
    <row r="13" spans="1:7" x14ac:dyDescent="0.2">
      <c r="A13" s="25" t="s">
        <v>4</v>
      </c>
      <c r="B13" s="26" t="s">
        <v>5</v>
      </c>
      <c r="C13" s="26"/>
      <c r="D13" s="26"/>
      <c r="E13" s="27">
        <f>151630.5+480</f>
        <v>152110.5</v>
      </c>
      <c r="F13" s="13"/>
    </row>
    <row r="14" spans="1:7" ht="33.75" outlineLevel="1" x14ac:dyDescent="0.2">
      <c r="A14" s="18" t="s">
        <v>6</v>
      </c>
      <c r="B14" s="6" t="s">
        <v>7</v>
      </c>
      <c r="C14" s="6"/>
      <c r="D14" s="6"/>
      <c r="E14" s="19">
        <v>4007.8</v>
      </c>
    </row>
    <row r="15" spans="1:7" outlineLevel="2" x14ac:dyDescent="0.2">
      <c r="A15" s="18" t="s">
        <v>8</v>
      </c>
      <c r="B15" s="6" t="s">
        <v>7</v>
      </c>
      <c r="C15" s="6" t="s">
        <v>9</v>
      </c>
      <c r="D15" s="6"/>
      <c r="E15" s="19">
        <v>4007.8</v>
      </c>
    </row>
    <row r="16" spans="1:7" ht="45" outlineLevel="3" x14ac:dyDescent="0.2">
      <c r="A16" s="20" t="s">
        <v>10</v>
      </c>
      <c r="B16" s="7" t="s">
        <v>7</v>
      </c>
      <c r="C16" s="7" t="s">
        <v>9</v>
      </c>
      <c r="D16" s="7" t="s">
        <v>11</v>
      </c>
      <c r="E16" s="21">
        <v>4007.8</v>
      </c>
    </row>
    <row r="17" spans="1:6" ht="45" outlineLevel="1" x14ac:dyDescent="0.2">
      <c r="A17" s="18" t="s">
        <v>12</v>
      </c>
      <c r="B17" s="6" t="s">
        <v>13</v>
      </c>
      <c r="C17" s="6"/>
      <c r="D17" s="6"/>
      <c r="E17" s="19">
        <v>6419.4</v>
      </c>
    </row>
    <row r="18" spans="1:6" outlineLevel="2" x14ac:dyDescent="0.2">
      <c r="A18" s="18" t="s">
        <v>14</v>
      </c>
      <c r="B18" s="6" t="s">
        <v>13</v>
      </c>
      <c r="C18" s="6" t="s">
        <v>15</v>
      </c>
      <c r="D18" s="6"/>
      <c r="E18" s="19">
        <v>3820.5</v>
      </c>
    </row>
    <row r="19" spans="1:6" ht="45" outlineLevel="3" x14ac:dyDescent="0.2">
      <c r="A19" s="20" t="s">
        <v>10</v>
      </c>
      <c r="B19" s="7" t="s">
        <v>13</v>
      </c>
      <c r="C19" s="7" t="s">
        <v>15</v>
      </c>
      <c r="D19" s="7" t="s">
        <v>11</v>
      </c>
      <c r="E19" s="21">
        <v>3274.3</v>
      </c>
    </row>
    <row r="20" spans="1:6" ht="22.5" outlineLevel="3" x14ac:dyDescent="0.2">
      <c r="A20" s="20" t="s">
        <v>16</v>
      </c>
      <c r="B20" s="7" t="s">
        <v>13</v>
      </c>
      <c r="C20" s="7" t="s">
        <v>15</v>
      </c>
      <c r="D20" s="7" t="s">
        <v>17</v>
      </c>
      <c r="E20" s="21">
        <v>545.20000000000005</v>
      </c>
    </row>
    <row r="21" spans="1:6" outlineLevel="3" x14ac:dyDescent="0.2">
      <c r="A21" s="20" t="s">
        <v>18</v>
      </c>
      <c r="B21" s="7" t="s">
        <v>13</v>
      </c>
      <c r="C21" s="7" t="s">
        <v>15</v>
      </c>
      <c r="D21" s="7" t="s">
        <v>19</v>
      </c>
      <c r="E21" s="21">
        <v>1</v>
      </c>
    </row>
    <row r="22" spans="1:6" ht="22.5" outlineLevel="2" x14ac:dyDescent="0.2">
      <c r="A22" s="18" t="s">
        <v>20</v>
      </c>
      <c r="B22" s="6" t="s">
        <v>13</v>
      </c>
      <c r="C22" s="6" t="s">
        <v>21</v>
      </c>
      <c r="D22" s="6"/>
      <c r="E22" s="19">
        <v>2598.9</v>
      </c>
    </row>
    <row r="23" spans="1:6" ht="45" outlineLevel="3" x14ac:dyDescent="0.2">
      <c r="A23" s="20" t="s">
        <v>10</v>
      </c>
      <c r="B23" s="7" t="s">
        <v>13</v>
      </c>
      <c r="C23" s="7" t="s">
        <v>21</v>
      </c>
      <c r="D23" s="7" t="s">
        <v>11</v>
      </c>
      <c r="E23" s="21">
        <v>2598.9</v>
      </c>
    </row>
    <row r="24" spans="1:6" ht="45" outlineLevel="1" x14ac:dyDescent="0.2">
      <c r="A24" s="18" t="s">
        <v>22</v>
      </c>
      <c r="B24" s="6" t="s">
        <v>23</v>
      </c>
      <c r="C24" s="6"/>
      <c r="D24" s="6"/>
      <c r="E24" s="19">
        <v>69345.8</v>
      </c>
      <c r="F24" s="13"/>
    </row>
    <row r="25" spans="1:6" outlineLevel="2" x14ac:dyDescent="0.2">
      <c r="A25" s="18" t="s">
        <v>14</v>
      </c>
      <c r="B25" s="6" t="s">
        <v>23</v>
      </c>
      <c r="C25" s="6" t="s">
        <v>15</v>
      </c>
      <c r="D25" s="6"/>
      <c r="E25" s="19">
        <v>69045.8</v>
      </c>
      <c r="F25" s="13"/>
    </row>
    <row r="26" spans="1:6" ht="45" outlineLevel="3" x14ac:dyDescent="0.2">
      <c r="A26" s="20" t="s">
        <v>10</v>
      </c>
      <c r="B26" s="7" t="s">
        <v>23</v>
      </c>
      <c r="C26" s="7" t="s">
        <v>15</v>
      </c>
      <c r="D26" s="7" t="s">
        <v>11</v>
      </c>
      <c r="E26" s="21">
        <v>49096.2</v>
      </c>
    </row>
    <row r="27" spans="1:6" ht="22.5" outlineLevel="3" x14ac:dyDescent="0.2">
      <c r="A27" s="20" t="s">
        <v>16</v>
      </c>
      <c r="B27" s="7" t="s">
        <v>23</v>
      </c>
      <c r="C27" s="7" t="s">
        <v>15</v>
      </c>
      <c r="D27" s="7" t="s">
        <v>17</v>
      </c>
      <c r="E27" s="21">
        <v>19755.599999999999</v>
      </c>
    </row>
    <row r="28" spans="1:6" outlineLevel="3" x14ac:dyDescent="0.2">
      <c r="A28" s="20" t="s">
        <v>28</v>
      </c>
      <c r="B28" s="7" t="s">
        <v>23</v>
      </c>
      <c r="C28" s="7" t="s">
        <v>15</v>
      </c>
      <c r="D28" s="7" t="s">
        <v>29</v>
      </c>
      <c r="E28" s="21">
        <v>85.3</v>
      </c>
    </row>
    <row r="29" spans="1:6" outlineLevel="2" x14ac:dyDescent="0.2">
      <c r="A29" s="20" t="s">
        <v>18</v>
      </c>
      <c r="B29" s="7" t="s">
        <v>23</v>
      </c>
      <c r="C29" s="7" t="s">
        <v>15</v>
      </c>
      <c r="D29" s="7" t="s">
        <v>19</v>
      </c>
      <c r="E29" s="21">
        <v>108.7</v>
      </c>
    </row>
    <row r="30" spans="1:6" ht="45" outlineLevel="3" x14ac:dyDescent="0.2">
      <c r="A30" s="18" t="s">
        <v>24</v>
      </c>
      <c r="B30" s="6" t="s">
        <v>23</v>
      </c>
      <c r="C30" s="6" t="s">
        <v>25</v>
      </c>
      <c r="D30" s="6"/>
      <c r="E30" s="19">
        <v>300</v>
      </c>
    </row>
    <row r="31" spans="1:6" ht="22.5" outlineLevel="1" x14ac:dyDescent="0.2">
      <c r="A31" s="20" t="s">
        <v>16</v>
      </c>
      <c r="B31" s="7" t="s">
        <v>23</v>
      </c>
      <c r="C31" s="7" t="s">
        <v>25</v>
      </c>
      <c r="D31" s="7" t="s">
        <v>17</v>
      </c>
      <c r="E31" s="21">
        <v>300</v>
      </c>
    </row>
    <row r="32" spans="1:6" outlineLevel="2" x14ac:dyDescent="0.2">
      <c r="A32" s="18" t="s">
        <v>230</v>
      </c>
      <c r="B32" s="6" t="s">
        <v>231</v>
      </c>
      <c r="C32" s="6"/>
      <c r="D32" s="6"/>
      <c r="E32" s="19">
        <v>175.1</v>
      </c>
    </row>
    <row r="33" spans="1:5" ht="45" outlineLevel="3" x14ac:dyDescent="0.2">
      <c r="A33" s="18" t="s">
        <v>232</v>
      </c>
      <c r="B33" s="6" t="s">
        <v>231</v>
      </c>
      <c r="C33" s="6" t="s">
        <v>233</v>
      </c>
      <c r="D33" s="6"/>
      <c r="E33" s="19">
        <v>175.1</v>
      </c>
    </row>
    <row r="34" spans="1:5" ht="22.5" outlineLevel="3" x14ac:dyDescent="0.2">
      <c r="A34" s="20" t="s">
        <v>16</v>
      </c>
      <c r="B34" s="7" t="s">
        <v>231</v>
      </c>
      <c r="C34" s="7" t="s">
        <v>233</v>
      </c>
      <c r="D34" s="7" t="s">
        <v>17</v>
      </c>
      <c r="E34" s="21">
        <v>175.1</v>
      </c>
    </row>
    <row r="35" spans="1:5" ht="33.75" outlineLevel="3" x14ac:dyDescent="0.2">
      <c r="A35" s="18" t="s">
        <v>26</v>
      </c>
      <c r="B35" s="6" t="s">
        <v>27</v>
      </c>
      <c r="C35" s="6"/>
      <c r="D35" s="6"/>
      <c r="E35" s="19">
        <v>30781.1</v>
      </c>
    </row>
    <row r="36" spans="1:5" outlineLevel="1" x14ac:dyDescent="0.2">
      <c r="A36" s="18" t="s">
        <v>14</v>
      </c>
      <c r="B36" s="6" t="s">
        <v>27</v>
      </c>
      <c r="C36" s="6" t="s">
        <v>15</v>
      </c>
      <c r="D36" s="6"/>
      <c r="E36" s="19">
        <v>30781.1</v>
      </c>
    </row>
    <row r="37" spans="1:5" ht="45" outlineLevel="2" x14ac:dyDescent="0.2">
      <c r="A37" s="20" t="s">
        <v>10</v>
      </c>
      <c r="B37" s="7" t="s">
        <v>27</v>
      </c>
      <c r="C37" s="7" t="s">
        <v>15</v>
      </c>
      <c r="D37" s="7" t="s">
        <v>11</v>
      </c>
      <c r="E37" s="21">
        <v>28210.5</v>
      </c>
    </row>
    <row r="38" spans="1:5" ht="22.5" outlineLevel="3" x14ac:dyDescent="0.2">
      <c r="A38" s="20" t="s">
        <v>16</v>
      </c>
      <c r="B38" s="7" t="s">
        <v>27</v>
      </c>
      <c r="C38" s="7" t="s">
        <v>15</v>
      </c>
      <c r="D38" s="7" t="s">
        <v>17</v>
      </c>
      <c r="E38" s="21">
        <v>2570.6</v>
      </c>
    </row>
    <row r="39" spans="1:5" outlineLevel="3" x14ac:dyDescent="0.2">
      <c r="A39" s="18" t="s">
        <v>30</v>
      </c>
      <c r="B39" s="6" t="s">
        <v>31</v>
      </c>
      <c r="C39" s="6"/>
      <c r="D39" s="6"/>
      <c r="E39" s="19">
        <v>7000</v>
      </c>
    </row>
    <row r="40" spans="1:5" outlineLevel="3" x14ac:dyDescent="0.2">
      <c r="A40" s="18" t="s">
        <v>32</v>
      </c>
      <c r="B40" s="6" t="s">
        <v>31</v>
      </c>
      <c r="C40" s="6" t="s">
        <v>33</v>
      </c>
      <c r="D40" s="6"/>
      <c r="E40" s="19">
        <v>7000</v>
      </c>
    </row>
    <row r="41" spans="1:5" outlineLevel="2" x14ac:dyDescent="0.2">
      <c r="A41" s="20" t="s">
        <v>18</v>
      </c>
      <c r="B41" s="7" t="s">
        <v>31</v>
      </c>
      <c r="C41" s="7" t="s">
        <v>33</v>
      </c>
      <c r="D41" s="7" t="s">
        <v>19</v>
      </c>
      <c r="E41" s="21">
        <v>7000</v>
      </c>
    </row>
    <row r="42" spans="1:5" outlineLevel="3" x14ac:dyDescent="0.2">
      <c r="A42" s="18" t="s">
        <v>34</v>
      </c>
      <c r="B42" s="6" t="s">
        <v>35</v>
      </c>
      <c r="C42" s="6"/>
      <c r="D42" s="6"/>
      <c r="E42" s="19">
        <f>33901.3+480</f>
        <v>34381.300000000003</v>
      </c>
    </row>
    <row r="43" spans="1:5" outlineLevel="2" x14ac:dyDescent="0.2">
      <c r="A43" s="18" t="s">
        <v>14</v>
      </c>
      <c r="B43" s="6" t="s">
        <v>35</v>
      </c>
      <c r="C43" s="6" t="s">
        <v>15</v>
      </c>
      <c r="D43" s="6"/>
      <c r="E43" s="19">
        <v>13063.6</v>
      </c>
    </row>
    <row r="44" spans="1:5" ht="45" outlineLevel="3" x14ac:dyDescent="0.2">
      <c r="A44" s="20" t="s">
        <v>10</v>
      </c>
      <c r="B44" s="7" t="s">
        <v>35</v>
      </c>
      <c r="C44" s="7" t="s">
        <v>15</v>
      </c>
      <c r="D44" s="7" t="s">
        <v>11</v>
      </c>
      <c r="E44" s="21">
        <v>12157.3</v>
      </c>
    </row>
    <row r="45" spans="1:5" ht="22.5" outlineLevel="3" x14ac:dyDescent="0.2">
      <c r="A45" s="20" t="s">
        <v>16</v>
      </c>
      <c r="B45" s="7" t="s">
        <v>35</v>
      </c>
      <c r="C45" s="7" t="s">
        <v>15</v>
      </c>
      <c r="D45" s="7" t="s">
        <v>17</v>
      </c>
      <c r="E45" s="21">
        <v>904</v>
      </c>
    </row>
    <row r="46" spans="1:5" outlineLevel="3" x14ac:dyDescent="0.2">
      <c r="A46" s="20" t="s">
        <v>18</v>
      </c>
      <c r="B46" s="7" t="s">
        <v>35</v>
      </c>
      <c r="C46" s="7" t="s">
        <v>15</v>
      </c>
      <c r="D46" s="7" t="s">
        <v>19</v>
      </c>
      <c r="E46" s="21">
        <v>2.2999999999999998</v>
      </c>
    </row>
    <row r="47" spans="1:5" ht="33.75" outlineLevel="2" x14ac:dyDescent="0.2">
      <c r="A47" s="18" t="s">
        <v>36</v>
      </c>
      <c r="B47" s="6" t="s">
        <v>35</v>
      </c>
      <c r="C47" s="6" t="s">
        <v>37</v>
      </c>
      <c r="D47" s="6"/>
      <c r="E47" s="19">
        <v>1195</v>
      </c>
    </row>
    <row r="48" spans="1:5" ht="22.5" outlineLevel="3" x14ac:dyDescent="0.2">
      <c r="A48" s="20" t="s">
        <v>16</v>
      </c>
      <c r="B48" s="7" t="s">
        <v>35</v>
      </c>
      <c r="C48" s="7" t="s">
        <v>37</v>
      </c>
      <c r="D48" s="7" t="s">
        <v>17</v>
      </c>
      <c r="E48" s="21">
        <v>1195</v>
      </c>
    </row>
    <row r="49" spans="1:5" ht="22.5" outlineLevel="3" x14ac:dyDescent="0.2">
      <c r="A49" s="18" t="s">
        <v>38</v>
      </c>
      <c r="B49" s="6" t="s">
        <v>35</v>
      </c>
      <c r="C49" s="6" t="s">
        <v>39</v>
      </c>
      <c r="D49" s="6"/>
      <c r="E49" s="19">
        <v>15909.4</v>
      </c>
    </row>
    <row r="50" spans="1:5" ht="22.5" outlineLevel="2" x14ac:dyDescent="0.2">
      <c r="A50" s="20" t="s">
        <v>16</v>
      </c>
      <c r="B50" s="7" t="s">
        <v>35</v>
      </c>
      <c r="C50" s="7" t="s">
        <v>39</v>
      </c>
      <c r="D50" s="7" t="s">
        <v>17</v>
      </c>
      <c r="E50" s="21">
        <v>9556</v>
      </c>
    </row>
    <row r="51" spans="1:5" outlineLevel="3" x14ac:dyDescent="0.2">
      <c r="A51" s="20" t="s">
        <v>28</v>
      </c>
      <c r="B51" s="7" t="s">
        <v>35</v>
      </c>
      <c r="C51" s="7" t="s">
        <v>39</v>
      </c>
      <c r="D51" s="7" t="s">
        <v>29</v>
      </c>
      <c r="E51" s="21">
        <v>977</v>
      </c>
    </row>
    <row r="52" spans="1:5" outlineLevel="3" x14ac:dyDescent="0.2">
      <c r="A52" s="20" t="s">
        <v>18</v>
      </c>
      <c r="B52" s="7" t="s">
        <v>35</v>
      </c>
      <c r="C52" s="7" t="s">
        <v>39</v>
      </c>
      <c r="D52" s="7" t="s">
        <v>19</v>
      </c>
      <c r="E52" s="21">
        <v>5376.4</v>
      </c>
    </row>
    <row r="53" spans="1:5" ht="45" outlineLevel="2" x14ac:dyDescent="0.2">
      <c r="A53" s="18" t="s">
        <v>40</v>
      </c>
      <c r="B53" s="6" t="s">
        <v>35</v>
      </c>
      <c r="C53" s="6" t="s">
        <v>41</v>
      </c>
      <c r="D53" s="6"/>
      <c r="E53" s="19">
        <v>2046.3</v>
      </c>
    </row>
    <row r="54" spans="1:5" ht="45" outlineLevel="3" x14ac:dyDescent="0.2">
      <c r="A54" s="20" t="s">
        <v>10</v>
      </c>
      <c r="B54" s="7" t="s">
        <v>35</v>
      </c>
      <c r="C54" s="7" t="s">
        <v>41</v>
      </c>
      <c r="D54" s="7" t="s">
        <v>11</v>
      </c>
      <c r="E54" s="21">
        <v>1864.7</v>
      </c>
    </row>
    <row r="55" spans="1:5" ht="22.5" outlineLevel="3" x14ac:dyDescent="0.2">
      <c r="A55" s="20" t="s">
        <v>16</v>
      </c>
      <c r="B55" s="7" t="s">
        <v>35</v>
      </c>
      <c r="C55" s="7" t="s">
        <v>41</v>
      </c>
      <c r="D55" s="7" t="s">
        <v>17</v>
      </c>
      <c r="E55" s="21">
        <v>181.6</v>
      </c>
    </row>
    <row r="56" spans="1:5" ht="22.5" outlineLevel="2" x14ac:dyDescent="0.2">
      <c r="A56" s="18" t="s">
        <v>42</v>
      </c>
      <c r="B56" s="6" t="s">
        <v>35</v>
      </c>
      <c r="C56" s="6" t="s">
        <v>43</v>
      </c>
      <c r="D56" s="6"/>
      <c r="E56" s="19">
        <v>832.1</v>
      </c>
    </row>
    <row r="57" spans="1:5" ht="45" outlineLevel="3" x14ac:dyDescent="0.2">
      <c r="A57" s="20" t="s">
        <v>10</v>
      </c>
      <c r="B57" s="7" t="s">
        <v>35</v>
      </c>
      <c r="C57" s="7" t="s">
        <v>43</v>
      </c>
      <c r="D57" s="7" t="s">
        <v>11</v>
      </c>
      <c r="E57" s="21">
        <v>783.5</v>
      </c>
    </row>
    <row r="58" spans="1:5" ht="22.5" outlineLevel="3" x14ac:dyDescent="0.2">
      <c r="A58" s="20" t="s">
        <v>16</v>
      </c>
      <c r="B58" s="7" t="s">
        <v>35</v>
      </c>
      <c r="C58" s="7" t="s">
        <v>43</v>
      </c>
      <c r="D58" s="7" t="s">
        <v>17</v>
      </c>
      <c r="E58" s="21">
        <v>48.6</v>
      </c>
    </row>
    <row r="59" spans="1:5" ht="33.75" outlineLevel="3" x14ac:dyDescent="0.2">
      <c r="A59" s="28" t="s">
        <v>131</v>
      </c>
      <c r="B59" s="23" t="s">
        <v>35</v>
      </c>
      <c r="C59" s="23" t="s">
        <v>132</v>
      </c>
      <c r="D59" s="23"/>
      <c r="E59" s="29">
        <v>480</v>
      </c>
    </row>
    <row r="60" spans="1:5" ht="22.5" outlineLevel="3" x14ac:dyDescent="0.2">
      <c r="A60" s="30" t="s">
        <v>16</v>
      </c>
      <c r="B60" s="24" t="s">
        <v>35</v>
      </c>
      <c r="C60" s="24" t="s">
        <v>132</v>
      </c>
      <c r="D60" s="24" t="s">
        <v>17</v>
      </c>
      <c r="E60" s="31">
        <v>480</v>
      </c>
    </row>
    <row r="61" spans="1:5" ht="45" outlineLevel="2" x14ac:dyDescent="0.2">
      <c r="A61" s="18" t="s">
        <v>24</v>
      </c>
      <c r="B61" s="6" t="s">
        <v>35</v>
      </c>
      <c r="C61" s="6" t="s">
        <v>25</v>
      </c>
      <c r="D61" s="6"/>
      <c r="E61" s="19">
        <v>22</v>
      </c>
    </row>
    <row r="62" spans="1:5" ht="22.5" outlineLevel="3" x14ac:dyDescent="0.2">
      <c r="A62" s="20" t="s">
        <v>16</v>
      </c>
      <c r="B62" s="7" t="s">
        <v>35</v>
      </c>
      <c r="C62" s="7" t="s">
        <v>25</v>
      </c>
      <c r="D62" s="7" t="s">
        <v>17</v>
      </c>
      <c r="E62" s="21">
        <v>22</v>
      </c>
    </row>
    <row r="63" spans="1:5" ht="45" x14ac:dyDescent="0.2">
      <c r="A63" s="18" t="s">
        <v>44</v>
      </c>
      <c r="B63" s="6" t="s">
        <v>35</v>
      </c>
      <c r="C63" s="6" t="s">
        <v>45</v>
      </c>
      <c r="D63" s="6"/>
      <c r="E63" s="19">
        <v>832.2</v>
      </c>
    </row>
    <row r="64" spans="1:5" ht="45" outlineLevel="1" x14ac:dyDescent="0.2">
      <c r="A64" s="20" t="s">
        <v>10</v>
      </c>
      <c r="B64" s="7" t="s">
        <v>35</v>
      </c>
      <c r="C64" s="7" t="s">
        <v>45</v>
      </c>
      <c r="D64" s="7" t="s">
        <v>11</v>
      </c>
      <c r="E64" s="21">
        <v>762.1</v>
      </c>
    </row>
    <row r="65" spans="1:6" ht="22.5" outlineLevel="2" x14ac:dyDescent="0.2">
      <c r="A65" s="20" t="s">
        <v>16</v>
      </c>
      <c r="B65" s="7" t="s">
        <v>35</v>
      </c>
      <c r="C65" s="7" t="s">
        <v>45</v>
      </c>
      <c r="D65" s="7" t="s">
        <v>17</v>
      </c>
      <c r="E65" s="21">
        <v>70.2</v>
      </c>
    </row>
    <row r="66" spans="1:6" ht="78.75" outlineLevel="3" x14ac:dyDescent="0.2">
      <c r="A66" s="22" t="s">
        <v>46</v>
      </c>
      <c r="B66" s="6" t="s">
        <v>35</v>
      </c>
      <c r="C66" s="6" t="s">
        <v>47</v>
      </c>
      <c r="D66" s="6"/>
      <c r="E66" s="19">
        <v>0.7</v>
      </c>
    </row>
    <row r="67" spans="1:6" ht="22.5" x14ac:dyDescent="0.2">
      <c r="A67" s="20" t="s">
        <v>16</v>
      </c>
      <c r="B67" s="7" t="s">
        <v>35</v>
      </c>
      <c r="C67" s="7" t="s">
        <v>47</v>
      </c>
      <c r="D67" s="7" t="s">
        <v>17</v>
      </c>
      <c r="E67" s="21">
        <v>0.7</v>
      </c>
    </row>
    <row r="68" spans="1:6" outlineLevel="1" x14ac:dyDescent="0.2">
      <c r="A68" s="16" t="s">
        <v>48</v>
      </c>
      <c r="B68" s="15" t="s">
        <v>49</v>
      </c>
      <c r="C68" s="15"/>
      <c r="D68" s="15"/>
      <c r="E68" s="17">
        <v>34.700000000000003</v>
      </c>
    </row>
    <row r="69" spans="1:6" outlineLevel="2" x14ac:dyDescent="0.2">
      <c r="A69" s="18" t="s">
        <v>50</v>
      </c>
      <c r="B69" s="6" t="s">
        <v>51</v>
      </c>
      <c r="C69" s="6"/>
      <c r="D69" s="6"/>
      <c r="E69" s="19">
        <v>34.700000000000003</v>
      </c>
    </row>
    <row r="70" spans="1:6" ht="22.5" outlineLevel="3" x14ac:dyDescent="0.2">
      <c r="A70" s="18" t="s">
        <v>52</v>
      </c>
      <c r="B70" s="6" t="s">
        <v>51</v>
      </c>
      <c r="C70" s="6" t="s">
        <v>53</v>
      </c>
      <c r="D70" s="6"/>
      <c r="E70" s="19">
        <v>34.700000000000003</v>
      </c>
    </row>
    <row r="71" spans="1:6" ht="45" outlineLevel="1" x14ac:dyDescent="0.2">
      <c r="A71" s="20" t="s">
        <v>10</v>
      </c>
      <c r="B71" s="7" t="s">
        <v>51</v>
      </c>
      <c r="C71" s="7" t="s">
        <v>53</v>
      </c>
      <c r="D71" s="7" t="s">
        <v>11</v>
      </c>
      <c r="E71" s="21">
        <v>34.700000000000003</v>
      </c>
    </row>
    <row r="72" spans="1:6" ht="22.5" outlineLevel="2" x14ac:dyDescent="0.2">
      <c r="A72" s="16" t="s">
        <v>54</v>
      </c>
      <c r="B72" s="15" t="s">
        <v>55</v>
      </c>
      <c r="C72" s="15"/>
      <c r="D72" s="15"/>
      <c r="E72" s="17">
        <v>5820.7</v>
      </c>
      <c r="F72" s="13"/>
    </row>
    <row r="73" spans="1:6" ht="33.75" outlineLevel="3" x14ac:dyDescent="0.2">
      <c r="A73" s="18" t="s">
        <v>58</v>
      </c>
      <c r="B73" s="6" t="s">
        <v>59</v>
      </c>
      <c r="C73" s="6"/>
      <c r="D73" s="6"/>
      <c r="E73" s="19">
        <v>5635.7</v>
      </c>
    </row>
    <row r="74" spans="1:6" ht="33.75" outlineLevel="3" x14ac:dyDescent="0.2">
      <c r="A74" s="18" t="s">
        <v>60</v>
      </c>
      <c r="B74" s="6" t="s">
        <v>59</v>
      </c>
      <c r="C74" s="6" t="s">
        <v>61</v>
      </c>
      <c r="D74" s="6"/>
      <c r="E74" s="19">
        <v>5056.5</v>
      </c>
    </row>
    <row r="75" spans="1:6" ht="45" outlineLevel="2" x14ac:dyDescent="0.2">
      <c r="A75" s="20" t="s">
        <v>10</v>
      </c>
      <c r="B75" s="7" t="s">
        <v>59</v>
      </c>
      <c r="C75" s="7" t="s">
        <v>61</v>
      </c>
      <c r="D75" s="7" t="s">
        <v>11</v>
      </c>
      <c r="E75" s="21">
        <v>3742.6</v>
      </c>
    </row>
    <row r="76" spans="1:6" ht="22.5" outlineLevel="3" x14ac:dyDescent="0.2">
      <c r="A76" s="20" t="s">
        <v>16</v>
      </c>
      <c r="B76" s="7" t="s">
        <v>59</v>
      </c>
      <c r="C76" s="7" t="s">
        <v>61</v>
      </c>
      <c r="D76" s="7" t="s">
        <v>17</v>
      </c>
      <c r="E76" s="21">
        <v>1313.9</v>
      </c>
    </row>
    <row r="77" spans="1:6" ht="33.75" outlineLevel="1" x14ac:dyDescent="0.2">
      <c r="A77" s="18" t="s">
        <v>62</v>
      </c>
      <c r="B77" s="6" t="s">
        <v>59</v>
      </c>
      <c r="C77" s="6" t="s">
        <v>63</v>
      </c>
      <c r="D77" s="6"/>
      <c r="E77" s="19">
        <v>79.2</v>
      </c>
    </row>
    <row r="78" spans="1:6" ht="22.5" outlineLevel="2" x14ac:dyDescent="0.2">
      <c r="A78" s="20" t="s">
        <v>16</v>
      </c>
      <c r="B78" s="7" t="s">
        <v>59</v>
      </c>
      <c r="C78" s="7" t="s">
        <v>63</v>
      </c>
      <c r="D78" s="7" t="s">
        <v>17</v>
      </c>
      <c r="E78" s="21">
        <v>79.2</v>
      </c>
    </row>
    <row r="79" spans="1:6" ht="33.75" outlineLevel="3" x14ac:dyDescent="0.2">
      <c r="A79" s="18" t="s">
        <v>234</v>
      </c>
      <c r="B79" s="6" t="s">
        <v>59</v>
      </c>
      <c r="C79" s="6" t="s">
        <v>235</v>
      </c>
      <c r="D79" s="6"/>
      <c r="E79" s="19">
        <v>500</v>
      </c>
    </row>
    <row r="80" spans="1:6" ht="22.5" x14ac:dyDescent="0.2">
      <c r="A80" s="20" t="s">
        <v>16</v>
      </c>
      <c r="B80" s="7" t="s">
        <v>59</v>
      </c>
      <c r="C80" s="7" t="s">
        <v>235</v>
      </c>
      <c r="D80" s="7" t="s">
        <v>17</v>
      </c>
      <c r="E80" s="21">
        <v>500</v>
      </c>
    </row>
    <row r="81" spans="1:6" ht="22.5" outlineLevel="1" x14ac:dyDescent="0.2">
      <c r="A81" s="18" t="s">
        <v>64</v>
      </c>
      <c r="B81" s="6" t="s">
        <v>65</v>
      </c>
      <c r="C81" s="6"/>
      <c r="D81" s="6"/>
      <c r="E81" s="19">
        <v>185</v>
      </c>
    </row>
    <row r="82" spans="1:6" ht="33.75" outlineLevel="2" x14ac:dyDescent="0.2">
      <c r="A82" s="18" t="s">
        <v>56</v>
      </c>
      <c r="B82" s="6" t="s">
        <v>65</v>
      </c>
      <c r="C82" s="6" t="s">
        <v>57</v>
      </c>
      <c r="D82" s="6"/>
      <c r="E82" s="19">
        <v>175</v>
      </c>
    </row>
    <row r="83" spans="1:6" ht="22.5" outlineLevel="3" x14ac:dyDescent="0.2">
      <c r="A83" s="20" t="s">
        <v>16</v>
      </c>
      <c r="B83" s="7" t="s">
        <v>65</v>
      </c>
      <c r="C83" s="7" t="s">
        <v>57</v>
      </c>
      <c r="D83" s="7" t="s">
        <v>17</v>
      </c>
      <c r="E83" s="21">
        <v>175</v>
      </c>
    </row>
    <row r="84" spans="1:6" ht="33.75" outlineLevel="2" x14ac:dyDescent="0.2">
      <c r="A84" s="18" t="s">
        <v>66</v>
      </c>
      <c r="B84" s="6" t="s">
        <v>65</v>
      </c>
      <c r="C84" s="6" t="s">
        <v>67</v>
      </c>
      <c r="D84" s="6"/>
      <c r="E84" s="19">
        <v>10</v>
      </c>
    </row>
    <row r="85" spans="1:6" ht="22.5" outlineLevel="3" x14ac:dyDescent="0.2">
      <c r="A85" s="20" t="s">
        <v>16</v>
      </c>
      <c r="B85" s="7" t="s">
        <v>65</v>
      </c>
      <c r="C85" s="7" t="s">
        <v>67</v>
      </c>
      <c r="D85" s="7" t="s">
        <v>17</v>
      </c>
      <c r="E85" s="21">
        <v>10</v>
      </c>
    </row>
    <row r="86" spans="1:6" outlineLevel="1" x14ac:dyDescent="0.2">
      <c r="A86" s="16" t="s">
        <v>68</v>
      </c>
      <c r="B86" s="15" t="s">
        <v>69</v>
      </c>
      <c r="C86" s="15"/>
      <c r="D86" s="15"/>
      <c r="E86" s="17">
        <f>21039-480</f>
        <v>20559</v>
      </c>
      <c r="F86" s="13"/>
    </row>
    <row r="87" spans="1:6" outlineLevel="2" x14ac:dyDescent="0.2">
      <c r="A87" s="18" t="s">
        <v>70</v>
      </c>
      <c r="B87" s="6" t="s">
        <v>71</v>
      </c>
      <c r="C87" s="6"/>
      <c r="D87" s="6"/>
      <c r="E87" s="19">
        <v>430</v>
      </c>
    </row>
    <row r="88" spans="1:6" ht="33.75" outlineLevel="3" x14ac:dyDescent="0.2">
      <c r="A88" s="18" t="s">
        <v>72</v>
      </c>
      <c r="B88" s="6" t="s">
        <v>71</v>
      </c>
      <c r="C88" s="6" t="s">
        <v>73</v>
      </c>
      <c r="D88" s="6"/>
      <c r="E88" s="19">
        <v>360</v>
      </c>
    </row>
    <row r="89" spans="1:6" ht="22.5" outlineLevel="1" x14ac:dyDescent="0.2">
      <c r="A89" s="20" t="s">
        <v>16</v>
      </c>
      <c r="B89" s="7" t="s">
        <v>71</v>
      </c>
      <c r="C89" s="7" t="s">
        <v>73</v>
      </c>
      <c r="D89" s="7" t="s">
        <v>17</v>
      </c>
      <c r="E89" s="21">
        <v>360</v>
      </c>
    </row>
    <row r="90" spans="1:6" ht="56.25" outlineLevel="2" x14ac:dyDescent="0.2">
      <c r="A90" s="18" t="s">
        <v>74</v>
      </c>
      <c r="B90" s="6" t="s">
        <v>71</v>
      </c>
      <c r="C90" s="6" t="s">
        <v>75</v>
      </c>
      <c r="D90" s="6"/>
      <c r="E90" s="19">
        <v>70</v>
      </c>
    </row>
    <row r="91" spans="1:6" ht="22.5" outlineLevel="3" x14ac:dyDescent="0.2">
      <c r="A91" s="20" t="s">
        <v>16</v>
      </c>
      <c r="B91" s="7" t="s">
        <v>71</v>
      </c>
      <c r="C91" s="7" t="s">
        <v>75</v>
      </c>
      <c r="D91" s="7" t="s">
        <v>17</v>
      </c>
      <c r="E91" s="21">
        <v>35</v>
      </c>
    </row>
    <row r="92" spans="1:6" outlineLevel="2" x14ac:dyDescent="0.2">
      <c r="A92" s="20" t="s">
        <v>28</v>
      </c>
      <c r="B92" s="7" t="s">
        <v>71</v>
      </c>
      <c r="C92" s="7" t="s">
        <v>75</v>
      </c>
      <c r="D92" s="7" t="s">
        <v>29</v>
      </c>
      <c r="E92" s="21">
        <v>35</v>
      </c>
    </row>
    <row r="93" spans="1:6" outlineLevel="3" x14ac:dyDescent="0.2">
      <c r="A93" s="18" t="s">
        <v>76</v>
      </c>
      <c r="B93" s="6" t="s">
        <v>77</v>
      </c>
      <c r="C93" s="6"/>
      <c r="D93" s="6"/>
      <c r="E93" s="19">
        <v>1617.3</v>
      </c>
    </row>
    <row r="94" spans="1:6" ht="56.25" outlineLevel="1" x14ac:dyDescent="0.2">
      <c r="A94" s="18" t="s">
        <v>78</v>
      </c>
      <c r="B94" s="6" t="s">
        <v>77</v>
      </c>
      <c r="C94" s="6" t="s">
        <v>79</v>
      </c>
      <c r="D94" s="6"/>
      <c r="E94" s="19">
        <v>1617.3</v>
      </c>
    </row>
    <row r="95" spans="1:6" outlineLevel="2" x14ac:dyDescent="0.2">
      <c r="A95" s="20" t="s">
        <v>18</v>
      </c>
      <c r="B95" s="7" t="s">
        <v>77</v>
      </c>
      <c r="C95" s="7" t="s">
        <v>79</v>
      </c>
      <c r="D95" s="7" t="s">
        <v>19</v>
      </c>
      <c r="E95" s="21">
        <v>1617.3</v>
      </c>
    </row>
    <row r="96" spans="1:6" outlineLevel="3" x14ac:dyDescent="0.2">
      <c r="A96" s="18" t="s">
        <v>80</v>
      </c>
      <c r="B96" s="6" t="s">
        <v>81</v>
      </c>
      <c r="C96" s="6"/>
      <c r="D96" s="6"/>
      <c r="E96" s="19">
        <v>11690</v>
      </c>
    </row>
    <row r="97" spans="1:5" ht="33.75" outlineLevel="3" x14ac:dyDescent="0.2">
      <c r="A97" s="18" t="s">
        <v>82</v>
      </c>
      <c r="B97" s="6" t="s">
        <v>81</v>
      </c>
      <c r="C97" s="6" t="s">
        <v>83</v>
      </c>
      <c r="D97" s="6"/>
      <c r="E97" s="19">
        <v>11288</v>
      </c>
    </row>
    <row r="98" spans="1:5" ht="22.5" outlineLevel="3" x14ac:dyDescent="0.2">
      <c r="A98" s="20" t="s">
        <v>16</v>
      </c>
      <c r="B98" s="7" t="s">
        <v>81</v>
      </c>
      <c r="C98" s="7" t="s">
        <v>83</v>
      </c>
      <c r="D98" s="7" t="s">
        <v>17</v>
      </c>
      <c r="E98" s="21">
        <v>11288</v>
      </c>
    </row>
    <row r="99" spans="1:5" ht="33.75" outlineLevel="2" x14ac:dyDescent="0.2">
      <c r="A99" s="18" t="s">
        <v>84</v>
      </c>
      <c r="B99" s="6" t="s">
        <v>81</v>
      </c>
      <c r="C99" s="6" t="s">
        <v>85</v>
      </c>
      <c r="D99" s="6"/>
      <c r="E99" s="19">
        <v>402</v>
      </c>
    </row>
    <row r="100" spans="1:5" ht="22.5" outlineLevel="3" x14ac:dyDescent="0.2">
      <c r="A100" s="20" t="s">
        <v>16</v>
      </c>
      <c r="B100" s="7" t="s">
        <v>81</v>
      </c>
      <c r="C100" s="7" t="s">
        <v>85</v>
      </c>
      <c r="D100" s="7" t="s">
        <v>17</v>
      </c>
      <c r="E100" s="21">
        <v>402</v>
      </c>
    </row>
    <row r="101" spans="1:5" outlineLevel="2" x14ac:dyDescent="0.2">
      <c r="A101" s="18" t="s">
        <v>86</v>
      </c>
      <c r="B101" s="6" t="s">
        <v>87</v>
      </c>
      <c r="C101" s="6"/>
      <c r="D101" s="6"/>
      <c r="E101" s="19">
        <f>7301.7-480</f>
        <v>6821.7</v>
      </c>
    </row>
    <row r="102" spans="1:5" outlineLevel="3" x14ac:dyDescent="0.2">
      <c r="A102" s="18" t="s">
        <v>14</v>
      </c>
      <c r="B102" s="6" t="s">
        <v>87</v>
      </c>
      <c r="C102" s="6" t="s">
        <v>15</v>
      </c>
      <c r="D102" s="6"/>
      <c r="E102" s="19">
        <v>4444.1000000000004</v>
      </c>
    </row>
    <row r="103" spans="1:5" ht="45" outlineLevel="2" x14ac:dyDescent="0.2">
      <c r="A103" s="20" t="s">
        <v>10</v>
      </c>
      <c r="B103" s="7" t="s">
        <v>87</v>
      </c>
      <c r="C103" s="7" t="s">
        <v>15</v>
      </c>
      <c r="D103" s="7" t="s">
        <v>11</v>
      </c>
      <c r="E103" s="21">
        <v>4050</v>
      </c>
    </row>
    <row r="104" spans="1:5" ht="22.5" outlineLevel="3" x14ac:dyDescent="0.2">
      <c r="A104" s="20" t="s">
        <v>16</v>
      </c>
      <c r="B104" s="7" t="s">
        <v>87</v>
      </c>
      <c r="C104" s="7" t="s">
        <v>15</v>
      </c>
      <c r="D104" s="7" t="s">
        <v>17</v>
      </c>
      <c r="E104" s="21">
        <v>388.6</v>
      </c>
    </row>
    <row r="105" spans="1:5" outlineLevel="2" x14ac:dyDescent="0.2">
      <c r="A105" s="20" t="s">
        <v>18</v>
      </c>
      <c r="B105" s="7" t="s">
        <v>87</v>
      </c>
      <c r="C105" s="7" t="s">
        <v>15</v>
      </c>
      <c r="D105" s="7" t="s">
        <v>19</v>
      </c>
      <c r="E105" s="21">
        <v>5.5</v>
      </c>
    </row>
    <row r="106" spans="1:5" ht="22.5" outlineLevel="3" x14ac:dyDescent="0.2">
      <c r="A106" s="18" t="s">
        <v>38</v>
      </c>
      <c r="B106" s="6" t="s">
        <v>87</v>
      </c>
      <c r="C106" s="6" t="s">
        <v>39</v>
      </c>
      <c r="D106" s="6"/>
      <c r="E106" s="19">
        <v>903.7</v>
      </c>
    </row>
    <row r="107" spans="1:5" ht="22.5" outlineLevel="3" x14ac:dyDescent="0.2">
      <c r="A107" s="20" t="s">
        <v>16</v>
      </c>
      <c r="B107" s="7" t="s">
        <v>87</v>
      </c>
      <c r="C107" s="7" t="s">
        <v>39</v>
      </c>
      <c r="D107" s="7" t="s">
        <v>17</v>
      </c>
      <c r="E107" s="21">
        <v>900</v>
      </c>
    </row>
    <row r="108" spans="1:5" x14ac:dyDescent="0.2">
      <c r="A108" s="20" t="s">
        <v>18</v>
      </c>
      <c r="B108" s="7" t="s">
        <v>87</v>
      </c>
      <c r="C108" s="7" t="s">
        <v>39</v>
      </c>
      <c r="D108" s="7" t="s">
        <v>19</v>
      </c>
      <c r="E108" s="21">
        <v>3.7</v>
      </c>
    </row>
    <row r="109" spans="1:5" ht="22.5" outlineLevel="1" x14ac:dyDescent="0.2">
      <c r="A109" s="18" t="s">
        <v>88</v>
      </c>
      <c r="B109" s="6" t="s">
        <v>87</v>
      </c>
      <c r="C109" s="6" t="s">
        <v>89</v>
      </c>
      <c r="D109" s="6"/>
      <c r="E109" s="19">
        <v>700.9</v>
      </c>
    </row>
    <row r="110" spans="1:5" ht="22.5" outlineLevel="2" x14ac:dyDescent="0.2">
      <c r="A110" s="20" t="s">
        <v>16</v>
      </c>
      <c r="B110" s="7" t="s">
        <v>87</v>
      </c>
      <c r="C110" s="7" t="s">
        <v>89</v>
      </c>
      <c r="D110" s="7" t="s">
        <v>17</v>
      </c>
      <c r="E110" s="21">
        <v>700.9</v>
      </c>
    </row>
    <row r="111" spans="1:5" ht="45" outlineLevel="3" x14ac:dyDescent="0.2">
      <c r="A111" s="18" t="s">
        <v>236</v>
      </c>
      <c r="B111" s="6" t="s">
        <v>87</v>
      </c>
      <c r="C111" s="6" t="s">
        <v>237</v>
      </c>
      <c r="D111" s="6"/>
      <c r="E111" s="19">
        <v>310</v>
      </c>
    </row>
    <row r="112" spans="1:5" outlineLevel="2" x14ac:dyDescent="0.2">
      <c r="A112" s="20" t="s">
        <v>18</v>
      </c>
      <c r="B112" s="7" t="s">
        <v>87</v>
      </c>
      <c r="C112" s="7" t="s">
        <v>237</v>
      </c>
      <c r="D112" s="7" t="s">
        <v>19</v>
      </c>
      <c r="E112" s="21">
        <v>310</v>
      </c>
    </row>
    <row r="113" spans="1:6" ht="45" outlineLevel="3" x14ac:dyDescent="0.2">
      <c r="A113" s="18" t="s">
        <v>90</v>
      </c>
      <c r="B113" s="6" t="s">
        <v>87</v>
      </c>
      <c r="C113" s="6" t="s">
        <v>91</v>
      </c>
      <c r="D113" s="6"/>
      <c r="E113" s="19">
        <v>133</v>
      </c>
    </row>
    <row r="114" spans="1:6" outlineLevel="1" x14ac:dyDescent="0.2">
      <c r="A114" s="20" t="s">
        <v>18</v>
      </c>
      <c r="B114" s="7" t="s">
        <v>87</v>
      </c>
      <c r="C114" s="7" t="s">
        <v>91</v>
      </c>
      <c r="D114" s="7" t="s">
        <v>19</v>
      </c>
      <c r="E114" s="21">
        <v>133</v>
      </c>
    </row>
    <row r="115" spans="1:6" ht="33.75" outlineLevel="2" x14ac:dyDescent="0.2">
      <c r="A115" s="18" t="s">
        <v>238</v>
      </c>
      <c r="B115" s="6" t="s">
        <v>87</v>
      </c>
      <c r="C115" s="6" t="s">
        <v>92</v>
      </c>
      <c r="D115" s="6"/>
      <c r="E115" s="19">
        <v>330</v>
      </c>
    </row>
    <row r="116" spans="1:6" ht="22.5" outlineLevel="3" x14ac:dyDescent="0.2">
      <c r="A116" s="20" t="s">
        <v>16</v>
      </c>
      <c r="B116" s="7" t="s">
        <v>87</v>
      </c>
      <c r="C116" s="7" t="s">
        <v>92</v>
      </c>
      <c r="D116" s="7" t="s">
        <v>17</v>
      </c>
      <c r="E116" s="21">
        <v>30</v>
      </c>
    </row>
    <row r="117" spans="1:6" outlineLevel="1" x14ac:dyDescent="0.2">
      <c r="A117" s="20" t="s">
        <v>18</v>
      </c>
      <c r="B117" s="7" t="s">
        <v>87</v>
      </c>
      <c r="C117" s="7" t="s">
        <v>92</v>
      </c>
      <c r="D117" s="7" t="s">
        <v>19</v>
      </c>
      <c r="E117" s="21">
        <v>300</v>
      </c>
    </row>
    <row r="118" spans="1:6" x14ac:dyDescent="0.2">
      <c r="A118" s="16" t="s">
        <v>93</v>
      </c>
      <c r="B118" s="15" t="s">
        <v>94</v>
      </c>
      <c r="C118" s="15"/>
      <c r="D118" s="15"/>
      <c r="E118" s="17">
        <v>38850</v>
      </c>
      <c r="F118" s="13"/>
    </row>
    <row r="119" spans="1:6" outlineLevel="1" x14ac:dyDescent="0.2">
      <c r="A119" s="18" t="s">
        <v>95</v>
      </c>
      <c r="B119" s="6" t="s">
        <v>96</v>
      </c>
      <c r="C119" s="6"/>
      <c r="D119" s="6"/>
      <c r="E119" s="19">
        <v>23450</v>
      </c>
    </row>
    <row r="120" spans="1:6" outlineLevel="2" x14ac:dyDescent="0.2">
      <c r="A120" s="18" t="s">
        <v>97</v>
      </c>
      <c r="B120" s="6" t="s">
        <v>96</v>
      </c>
      <c r="C120" s="6" t="s">
        <v>98</v>
      </c>
      <c r="D120" s="6"/>
      <c r="E120" s="19">
        <v>1850</v>
      </c>
    </row>
    <row r="121" spans="1:6" ht="22.5" outlineLevel="3" x14ac:dyDescent="0.2">
      <c r="A121" s="20" t="s">
        <v>16</v>
      </c>
      <c r="B121" s="7" t="s">
        <v>96</v>
      </c>
      <c r="C121" s="7" t="s">
        <v>98</v>
      </c>
      <c r="D121" s="7" t="s">
        <v>17</v>
      </c>
      <c r="E121" s="21">
        <v>1850</v>
      </c>
    </row>
    <row r="122" spans="1:6" outlineLevel="3" x14ac:dyDescent="0.2">
      <c r="A122" s="18" t="s">
        <v>99</v>
      </c>
      <c r="B122" s="6" t="s">
        <v>96</v>
      </c>
      <c r="C122" s="6" t="s">
        <v>100</v>
      </c>
      <c r="D122" s="6"/>
      <c r="E122" s="19">
        <v>21600</v>
      </c>
    </row>
    <row r="123" spans="1:6" ht="22.5" outlineLevel="3" x14ac:dyDescent="0.2">
      <c r="A123" s="20" t="s">
        <v>101</v>
      </c>
      <c r="B123" s="7" t="s">
        <v>96</v>
      </c>
      <c r="C123" s="7" t="s">
        <v>100</v>
      </c>
      <c r="D123" s="7" t="s">
        <v>102</v>
      </c>
      <c r="E123" s="21">
        <v>21600</v>
      </c>
    </row>
    <row r="124" spans="1:6" outlineLevel="3" x14ac:dyDescent="0.2">
      <c r="A124" s="18" t="s">
        <v>103</v>
      </c>
      <c r="B124" s="6" t="s">
        <v>104</v>
      </c>
      <c r="C124" s="6"/>
      <c r="D124" s="6"/>
      <c r="E124" s="19">
        <v>12200</v>
      </c>
    </row>
    <row r="125" spans="1:6" ht="22.5" outlineLevel="2" x14ac:dyDescent="0.2">
      <c r="A125" s="18" t="s">
        <v>38</v>
      </c>
      <c r="B125" s="6" t="s">
        <v>104</v>
      </c>
      <c r="C125" s="6" t="s">
        <v>39</v>
      </c>
      <c r="D125" s="6"/>
      <c r="E125" s="19">
        <v>3200</v>
      </c>
    </row>
    <row r="126" spans="1:6" ht="22.5" outlineLevel="3" x14ac:dyDescent="0.2">
      <c r="A126" s="20" t="s">
        <v>16</v>
      </c>
      <c r="B126" s="7" t="s">
        <v>104</v>
      </c>
      <c r="C126" s="7" t="s">
        <v>39</v>
      </c>
      <c r="D126" s="7" t="s">
        <v>17</v>
      </c>
      <c r="E126" s="21">
        <v>3200</v>
      </c>
    </row>
    <row r="127" spans="1:6" ht="56.25" outlineLevel="3" x14ac:dyDescent="0.2">
      <c r="A127" s="18" t="s">
        <v>239</v>
      </c>
      <c r="B127" s="6" t="s">
        <v>104</v>
      </c>
      <c r="C127" s="6" t="s">
        <v>240</v>
      </c>
      <c r="D127" s="6"/>
      <c r="E127" s="19">
        <v>9000</v>
      </c>
    </row>
    <row r="128" spans="1:6" outlineLevel="3" x14ac:dyDescent="0.2">
      <c r="A128" s="20" t="s">
        <v>221</v>
      </c>
      <c r="B128" s="7" t="s">
        <v>104</v>
      </c>
      <c r="C128" s="7" t="s">
        <v>240</v>
      </c>
      <c r="D128" s="7" t="s">
        <v>222</v>
      </c>
      <c r="E128" s="21">
        <v>9000</v>
      </c>
    </row>
    <row r="129" spans="1:6" outlineLevel="2" x14ac:dyDescent="0.2">
      <c r="A129" s="18" t="s">
        <v>105</v>
      </c>
      <c r="B129" s="6" t="s">
        <v>106</v>
      </c>
      <c r="C129" s="6"/>
      <c r="D129" s="6"/>
      <c r="E129" s="19">
        <v>3200</v>
      </c>
    </row>
    <row r="130" spans="1:6" ht="22.5" outlineLevel="3" x14ac:dyDescent="0.2">
      <c r="A130" s="18" t="s">
        <v>38</v>
      </c>
      <c r="B130" s="6" t="s">
        <v>106</v>
      </c>
      <c r="C130" s="6" t="s">
        <v>39</v>
      </c>
      <c r="D130" s="6"/>
      <c r="E130" s="19">
        <v>3200</v>
      </c>
      <c r="F130" s="13"/>
    </row>
    <row r="131" spans="1:6" ht="22.5" outlineLevel="3" x14ac:dyDescent="0.2">
      <c r="A131" s="20" t="s">
        <v>16</v>
      </c>
      <c r="B131" s="7" t="s">
        <v>106</v>
      </c>
      <c r="C131" s="7" t="s">
        <v>39</v>
      </c>
      <c r="D131" s="7" t="s">
        <v>17</v>
      </c>
      <c r="E131" s="21">
        <v>3200</v>
      </c>
    </row>
    <row r="132" spans="1:6" outlineLevel="2" x14ac:dyDescent="0.2">
      <c r="A132" s="16" t="s">
        <v>107</v>
      </c>
      <c r="B132" s="15" t="s">
        <v>108</v>
      </c>
      <c r="C132" s="15"/>
      <c r="D132" s="15"/>
      <c r="E132" s="17">
        <v>1305663.2</v>
      </c>
      <c r="F132" s="13"/>
    </row>
    <row r="133" spans="1:6" outlineLevel="3" x14ac:dyDescent="0.2">
      <c r="A133" s="18" t="s">
        <v>109</v>
      </c>
      <c r="B133" s="6" t="s">
        <v>110</v>
      </c>
      <c r="C133" s="6"/>
      <c r="D133" s="6"/>
      <c r="E133" s="19">
        <v>393123.2</v>
      </c>
    </row>
    <row r="134" spans="1:6" ht="33.75" outlineLevel="3" x14ac:dyDescent="0.2">
      <c r="A134" s="18" t="s">
        <v>111</v>
      </c>
      <c r="B134" s="6" t="s">
        <v>110</v>
      </c>
      <c r="C134" s="6" t="s">
        <v>112</v>
      </c>
      <c r="D134" s="6"/>
      <c r="E134" s="19">
        <v>137982</v>
      </c>
    </row>
    <row r="135" spans="1:6" ht="45" outlineLevel="2" x14ac:dyDescent="0.2">
      <c r="A135" s="20" t="s">
        <v>10</v>
      </c>
      <c r="B135" s="7" t="s">
        <v>110</v>
      </c>
      <c r="C135" s="7" t="s">
        <v>112</v>
      </c>
      <c r="D135" s="7" t="s">
        <v>11</v>
      </c>
      <c r="E135" s="21">
        <v>2227</v>
      </c>
    </row>
    <row r="136" spans="1:6" ht="22.5" outlineLevel="3" x14ac:dyDescent="0.2">
      <c r="A136" s="20" t="s">
        <v>16</v>
      </c>
      <c r="B136" s="7" t="s">
        <v>110</v>
      </c>
      <c r="C136" s="7" t="s">
        <v>112</v>
      </c>
      <c r="D136" s="7" t="s">
        <v>17</v>
      </c>
      <c r="E136" s="21">
        <v>128679.8</v>
      </c>
    </row>
    <row r="137" spans="1:6" ht="22.5" outlineLevel="2" x14ac:dyDescent="0.2">
      <c r="A137" s="20" t="s">
        <v>113</v>
      </c>
      <c r="B137" s="7" t="s">
        <v>110</v>
      </c>
      <c r="C137" s="7" t="s">
        <v>112</v>
      </c>
      <c r="D137" s="7" t="s">
        <v>114</v>
      </c>
      <c r="E137" s="21">
        <v>5332.5</v>
      </c>
    </row>
    <row r="138" spans="1:6" outlineLevel="3" x14ac:dyDescent="0.2">
      <c r="A138" s="20" t="s">
        <v>18</v>
      </c>
      <c r="B138" s="7" t="s">
        <v>110</v>
      </c>
      <c r="C138" s="7" t="s">
        <v>112</v>
      </c>
      <c r="D138" s="7" t="s">
        <v>19</v>
      </c>
      <c r="E138" s="21">
        <v>1742.7</v>
      </c>
    </row>
    <row r="139" spans="1:6" ht="22.5" outlineLevel="1" x14ac:dyDescent="0.2">
      <c r="A139" s="18" t="s">
        <v>123</v>
      </c>
      <c r="B139" s="6" t="s">
        <v>110</v>
      </c>
      <c r="C139" s="6" t="s">
        <v>124</v>
      </c>
      <c r="D139" s="6"/>
      <c r="E139" s="19">
        <v>0</v>
      </c>
    </row>
    <row r="140" spans="1:6" ht="22.5" outlineLevel="2" x14ac:dyDescent="0.2">
      <c r="A140" s="20" t="s">
        <v>16</v>
      </c>
      <c r="B140" s="7" t="s">
        <v>110</v>
      </c>
      <c r="C140" s="7" t="s">
        <v>124</v>
      </c>
      <c r="D140" s="7" t="s">
        <v>17</v>
      </c>
      <c r="E140" s="21">
        <v>0</v>
      </c>
    </row>
    <row r="141" spans="1:6" ht="56.25" outlineLevel="3" x14ac:dyDescent="0.2">
      <c r="A141" s="18" t="s">
        <v>115</v>
      </c>
      <c r="B141" s="6" t="s">
        <v>110</v>
      </c>
      <c r="C141" s="6" t="s">
        <v>116</v>
      </c>
      <c r="D141" s="6"/>
      <c r="E141" s="19">
        <v>239484</v>
      </c>
    </row>
    <row r="142" spans="1:6" ht="45" outlineLevel="3" x14ac:dyDescent="0.2">
      <c r="A142" s="20" t="s">
        <v>10</v>
      </c>
      <c r="B142" s="7" t="s">
        <v>110</v>
      </c>
      <c r="C142" s="7" t="s">
        <v>116</v>
      </c>
      <c r="D142" s="7" t="s">
        <v>11</v>
      </c>
      <c r="E142" s="21">
        <v>208850</v>
      </c>
    </row>
    <row r="143" spans="1:6" ht="22.5" outlineLevel="3" x14ac:dyDescent="0.2">
      <c r="A143" s="20" t="s">
        <v>16</v>
      </c>
      <c r="B143" s="7" t="s">
        <v>110</v>
      </c>
      <c r="C143" s="7" t="s">
        <v>116</v>
      </c>
      <c r="D143" s="7" t="s">
        <v>17</v>
      </c>
      <c r="E143" s="21">
        <v>1337.5</v>
      </c>
    </row>
    <row r="144" spans="1:6" ht="22.5" outlineLevel="2" x14ac:dyDescent="0.2">
      <c r="A144" s="20" t="s">
        <v>113</v>
      </c>
      <c r="B144" s="7" t="s">
        <v>110</v>
      </c>
      <c r="C144" s="7" t="s">
        <v>116</v>
      </c>
      <c r="D144" s="7" t="s">
        <v>114</v>
      </c>
      <c r="E144" s="21">
        <v>29296.5</v>
      </c>
    </row>
    <row r="145" spans="1:5" ht="45" outlineLevel="3" x14ac:dyDescent="0.2">
      <c r="A145" s="18" t="s">
        <v>117</v>
      </c>
      <c r="B145" s="6" t="s">
        <v>110</v>
      </c>
      <c r="C145" s="6" t="s">
        <v>118</v>
      </c>
      <c r="D145" s="6"/>
      <c r="E145" s="19">
        <v>7503</v>
      </c>
    </row>
    <row r="146" spans="1:5" ht="22.5" outlineLevel="3" x14ac:dyDescent="0.2">
      <c r="A146" s="20" t="s">
        <v>16</v>
      </c>
      <c r="B146" s="7" t="s">
        <v>110</v>
      </c>
      <c r="C146" s="7" t="s">
        <v>118</v>
      </c>
      <c r="D146" s="7" t="s">
        <v>17</v>
      </c>
      <c r="E146" s="21">
        <v>7503</v>
      </c>
    </row>
    <row r="147" spans="1:5" ht="56.25" outlineLevel="2" x14ac:dyDescent="0.2">
      <c r="A147" s="18" t="s">
        <v>127</v>
      </c>
      <c r="B147" s="6" t="s">
        <v>110</v>
      </c>
      <c r="C147" s="6" t="s">
        <v>128</v>
      </c>
      <c r="D147" s="6"/>
      <c r="E147" s="19">
        <v>1462.1</v>
      </c>
    </row>
    <row r="148" spans="1:5" ht="22.5" outlineLevel="3" x14ac:dyDescent="0.2">
      <c r="A148" s="20" t="s">
        <v>16</v>
      </c>
      <c r="B148" s="7" t="s">
        <v>110</v>
      </c>
      <c r="C148" s="7" t="s">
        <v>128</v>
      </c>
      <c r="D148" s="7" t="s">
        <v>17</v>
      </c>
      <c r="E148" s="21">
        <v>1462.1</v>
      </c>
    </row>
    <row r="149" spans="1:5" ht="45" outlineLevel="2" x14ac:dyDescent="0.2">
      <c r="A149" s="18" t="s">
        <v>119</v>
      </c>
      <c r="B149" s="6" t="s">
        <v>110</v>
      </c>
      <c r="C149" s="6" t="s">
        <v>120</v>
      </c>
      <c r="D149" s="6"/>
      <c r="E149" s="19">
        <v>461.2</v>
      </c>
    </row>
    <row r="150" spans="1:5" ht="22.5" outlineLevel="3" x14ac:dyDescent="0.2">
      <c r="A150" s="20" t="s">
        <v>16</v>
      </c>
      <c r="B150" s="7" t="s">
        <v>110</v>
      </c>
      <c r="C150" s="7" t="s">
        <v>120</v>
      </c>
      <c r="D150" s="7" t="s">
        <v>17</v>
      </c>
      <c r="E150" s="21">
        <v>451</v>
      </c>
    </row>
    <row r="151" spans="1:5" ht="22.5" outlineLevel="2" x14ac:dyDescent="0.2">
      <c r="A151" s="20" t="s">
        <v>113</v>
      </c>
      <c r="B151" s="7" t="s">
        <v>110</v>
      </c>
      <c r="C151" s="7" t="s">
        <v>120</v>
      </c>
      <c r="D151" s="7" t="s">
        <v>114</v>
      </c>
      <c r="E151" s="21">
        <v>10.199999999999999</v>
      </c>
    </row>
    <row r="152" spans="1:5" ht="33.75" outlineLevel="3" x14ac:dyDescent="0.2">
      <c r="A152" s="18" t="s">
        <v>131</v>
      </c>
      <c r="B152" s="6" t="s">
        <v>110</v>
      </c>
      <c r="C152" s="6" t="s">
        <v>132</v>
      </c>
      <c r="D152" s="6"/>
      <c r="E152" s="19">
        <v>650</v>
      </c>
    </row>
    <row r="153" spans="1:5" ht="22.5" outlineLevel="2" x14ac:dyDescent="0.2">
      <c r="A153" s="20" t="s">
        <v>16</v>
      </c>
      <c r="B153" s="7" t="s">
        <v>110</v>
      </c>
      <c r="C153" s="7" t="s">
        <v>132</v>
      </c>
      <c r="D153" s="7" t="s">
        <v>17</v>
      </c>
      <c r="E153" s="21">
        <v>580</v>
      </c>
    </row>
    <row r="154" spans="1:5" ht="22.5" outlineLevel="3" x14ac:dyDescent="0.2">
      <c r="A154" s="20" t="s">
        <v>113</v>
      </c>
      <c r="B154" s="7" t="s">
        <v>110</v>
      </c>
      <c r="C154" s="7" t="s">
        <v>132</v>
      </c>
      <c r="D154" s="7" t="s">
        <v>114</v>
      </c>
      <c r="E154" s="21">
        <v>70</v>
      </c>
    </row>
    <row r="155" spans="1:5" ht="33.75" outlineLevel="2" x14ac:dyDescent="0.2">
      <c r="A155" s="18" t="s">
        <v>66</v>
      </c>
      <c r="B155" s="6" t="s">
        <v>110</v>
      </c>
      <c r="C155" s="6" t="s">
        <v>67</v>
      </c>
      <c r="D155" s="6"/>
      <c r="E155" s="19">
        <v>1500</v>
      </c>
    </row>
    <row r="156" spans="1:5" ht="22.5" outlineLevel="3" x14ac:dyDescent="0.2">
      <c r="A156" s="20" t="s">
        <v>16</v>
      </c>
      <c r="B156" s="7" t="s">
        <v>110</v>
      </c>
      <c r="C156" s="7" t="s">
        <v>67</v>
      </c>
      <c r="D156" s="7" t="s">
        <v>17</v>
      </c>
      <c r="E156" s="21">
        <v>1500</v>
      </c>
    </row>
    <row r="157" spans="1:5" ht="45" outlineLevel="3" x14ac:dyDescent="0.2">
      <c r="A157" s="18" t="s">
        <v>24</v>
      </c>
      <c r="B157" s="6" t="s">
        <v>110</v>
      </c>
      <c r="C157" s="6" t="s">
        <v>25</v>
      </c>
      <c r="D157" s="6"/>
      <c r="E157" s="19">
        <v>4081</v>
      </c>
    </row>
    <row r="158" spans="1:5" ht="22.5" outlineLevel="2" x14ac:dyDescent="0.2">
      <c r="A158" s="20" t="s">
        <v>16</v>
      </c>
      <c r="B158" s="7" t="s">
        <v>110</v>
      </c>
      <c r="C158" s="7" t="s">
        <v>25</v>
      </c>
      <c r="D158" s="7" t="s">
        <v>17</v>
      </c>
      <c r="E158" s="21">
        <v>4081</v>
      </c>
    </row>
    <row r="159" spans="1:5" outlineLevel="3" x14ac:dyDescent="0.2">
      <c r="A159" s="18" t="s">
        <v>121</v>
      </c>
      <c r="B159" s="6" t="s">
        <v>122</v>
      </c>
      <c r="C159" s="6"/>
      <c r="D159" s="6"/>
      <c r="E159" s="19">
        <v>726123.8</v>
      </c>
    </row>
    <row r="160" spans="1:5" ht="22.5" outlineLevel="1" x14ac:dyDescent="0.2">
      <c r="A160" s="18" t="s">
        <v>123</v>
      </c>
      <c r="B160" s="6" t="s">
        <v>122</v>
      </c>
      <c r="C160" s="6" t="s">
        <v>124</v>
      </c>
      <c r="D160" s="6"/>
      <c r="E160" s="19">
        <v>147717.1</v>
      </c>
    </row>
    <row r="161" spans="1:5" ht="45" outlineLevel="2" x14ac:dyDescent="0.2">
      <c r="A161" s="20" t="s">
        <v>10</v>
      </c>
      <c r="B161" s="7" t="s">
        <v>122</v>
      </c>
      <c r="C161" s="7" t="s">
        <v>124</v>
      </c>
      <c r="D161" s="7" t="s">
        <v>11</v>
      </c>
      <c r="E161" s="21">
        <v>3354.5</v>
      </c>
    </row>
    <row r="162" spans="1:5" ht="22.5" outlineLevel="3" x14ac:dyDescent="0.2">
      <c r="A162" s="20" t="s">
        <v>16</v>
      </c>
      <c r="B162" s="7" t="s">
        <v>122</v>
      </c>
      <c r="C162" s="7" t="s">
        <v>124</v>
      </c>
      <c r="D162" s="7" t="s">
        <v>17</v>
      </c>
      <c r="E162" s="21">
        <v>134314</v>
      </c>
    </row>
    <row r="163" spans="1:5" outlineLevel="3" x14ac:dyDescent="0.2">
      <c r="A163" s="20" t="s">
        <v>28</v>
      </c>
      <c r="B163" s="7" t="s">
        <v>122</v>
      </c>
      <c r="C163" s="7" t="s">
        <v>124</v>
      </c>
      <c r="D163" s="7" t="s">
        <v>29</v>
      </c>
      <c r="E163" s="21">
        <v>1774.6</v>
      </c>
    </row>
    <row r="164" spans="1:5" ht="22.5" outlineLevel="3" x14ac:dyDescent="0.2">
      <c r="A164" s="20" t="s">
        <v>101</v>
      </c>
      <c r="B164" s="7" t="s">
        <v>122</v>
      </c>
      <c r="C164" s="7" t="s">
        <v>124</v>
      </c>
      <c r="D164" s="7" t="s">
        <v>102</v>
      </c>
      <c r="E164" s="21">
        <v>5500</v>
      </c>
    </row>
    <row r="165" spans="1:5" outlineLevel="3" x14ac:dyDescent="0.2">
      <c r="A165" s="20" t="s">
        <v>18</v>
      </c>
      <c r="B165" s="7" t="s">
        <v>122</v>
      </c>
      <c r="C165" s="7" t="s">
        <v>124</v>
      </c>
      <c r="D165" s="7" t="s">
        <v>19</v>
      </c>
      <c r="E165" s="21">
        <v>2774</v>
      </c>
    </row>
    <row r="166" spans="1:5" ht="78.75" outlineLevel="2" x14ac:dyDescent="0.2">
      <c r="A166" s="22" t="s">
        <v>125</v>
      </c>
      <c r="B166" s="6" t="s">
        <v>122</v>
      </c>
      <c r="C166" s="6" t="s">
        <v>126</v>
      </c>
      <c r="D166" s="6"/>
      <c r="E166" s="19">
        <v>566211</v>
      </c>
    </row>
    <row r="167" spans="1:5" ht="45" outlineLevel="3" x14ac:dyDescent="0.2">
      <c r="A167" s="20" t="s">
        <v>10</v>
      </c>
      <c r="B167" s="7" t="s">
        <v>122</v>
      </c>
      <c r="C167" s="7" t="s">
        <v>126</v>
      </c>
      <c r="D167" s="7" t="s">
        <v>11</v>
      </c>
      <c r="E167" s="21">
        <v>555435</v>
      </c>
    </row>
    <row r="168" spans="1:5" ht="22.5" outlineLevel="3" x14ac:dyDescent="0.2">
      <c r="A168" s="20" t="s">
        <v>16</v>
      </c>
      <c r="B168" s="7" t="s">
        <v>122</v>
      </c>
      <c r="C168" s="7" t="s">
        <v>126</v>
      </c>
      <c r="D168" s="7" t="s">
        <v>17</v>
      </c>
      <c r="E168" s="21">
        <v>10776</v>
      </c>
    </row>
    <row r="169" spans="1:5" ht="56.25" outlineLevel="2" x14ac:dyDescent="0.2">
      <c r="A169" s="18" t="s">
        <v>127</v>
      </c>
      <c r="B169" s="6" t="s">
        <v>122</v>
      </c>
      <c r="C169" s="6" t="s">
        <v>128</v>
      </c>
      <c r="D169" s="6"/>
      <c r="E169" s="19">
        <v>2672.2</v>
      </c>
    </row>
    <row r="170" spans="1:5" ht="22.5" outlineLevel="3" x14ac:dyDescent="0.2">
      <c r="A170" s="20" t="s">
        <v>16</v>
      </c>
      <c r="B170" s="7" t="s">
        <v>122</v>
      </c>
      <c r="C170" s="7" t="s">
        <v>128</v>
      </c>
      <c r="D170" s="7" t="s">
        <v>17</v>
      </c>
      <c r="E170" s="21">
        <v>2672.2</v>
      </c>
    </row>
    <row r="171" spans="1:5" ht="45" outlineLevel="1" x14ac:dyDescent="0.2">
      <c r="A171" s="18" t="s">
        <v>119</v>
      </c>
      <c r="B171" s="6" t="s">
        <v>122</v>
      </c>
      <c r="C171" s="6" t="s">
        <v>120</v>
      </c>
      <c r="D171" s="6"/>
      <c r="E171" s="19">
        <v>1522.5</v>
      </c>
    </row>
    <row r="172" spans="1:5" ht="22.5" outlineLevel="2" x14ac:dyDescent="0.2">
      <c r="A172" s="20" t="s">
        <v>16</v>
      </c>
      <c r="B172" s="7" t="s">
        <v>122</v>
      </c>
      <c r="C172" s="7" t="s">
        <v>120</v>
      </c>
      <c r="D172" s="7" t="s">
        <v>17</v>
      </c>
      <c r="E172" s="21">
        <v>1522.5</v>
      </c>
    </row>
    <row r="173" spans="1:5" ht="45" outlineLevel="3" x14ac:dyDescent="0.2">
      <c r="A173" s="18" t="s">
        <v>129</v>
      </c>
      <c r="B173" s="6" t="s">
        <v>122</v>
      </c>
      <c r="C173" s="6" t="s">
        <v>130</v>
      </c>
      <c r="D173" s="6"/>
      <c r="E173" s="19">
        <v>1232</v>
      </c>
    </row>
    <row r="174" spans="1:5" ht="45" outlineLevel="3" x14ac:dyDescent="0.2">
      <c r="A174" s="20" t="s">
        <v>10</v>
      </c>
      <c r="B174" s="7" t="s">
        <v>122</v>
      </c>
      <c r="C174" s="7" t="s">
        <v>130</v>
      </c>
      <c r="D174" s="7" t="s">
        <v>11</v>
      </c>
      <c r="E174" s="21">
        <v>1149.5</v>
      </c>
    </row>
    <row r="175" spans="1:5" outlineLevel="3" x14ac:dyDescent="0.2">
      <c r="A175" s="20" t="s">
        <v>28</v>
      </c>
      <c r="B175" s="7" t="s">
        <v>122</v>
      </c>
      <c r="C175" s="7" t="s">
        <v>130</v>
      </c>
      <c r="D175" s="7" t="s">
        <v>29</v>
      </c>
      <c r="E175" s="21">
        <v>82.5</v>
      </c>
    </row>
    <row r="176" spans="1:5" ht="45" outlineLevel="2" x14ac:dyDescent="0.2">
      <c r="A176" s="18" t="s">
        <v>24</v>
      </c>
      <c r="B176" s="6" t="s">
        <v>122</v>
      </c>
      <c r="C176" s="6" t="s">
        <v>25</v>
      </c>
      <c r="D176" s="6"/>
      <c r="E176" s="19">
        <v>6769</v>
      </c>
    </row>
    <row r="177" spans="1:5" ht="22.5" outlineLevel="3" x14ac:dyDescent="0.2">
      <c r="A177" s="20" t="s">
        <v>16</v>
      </c>
      <c r="B177" s="7" t="s">
        <v>122</v>
      </c>
      <c r="C177" s="7" t="s">
        <v>25</v>
      </c>
      <c r="D177" s="7" t="s">
        <v>17</v>
      </c>
      <c r="E177" s="21">
        <v>6769</v>
      </c>
    </row>
    <row r="178" spans="1:5" outlineLevel="2" x14ac:dyDescent="0.2">
      <c r="A178" s="18" t="s">
        <v>133</v>
      </c>
      <c r="B178" s="6" t="s">
        <v>134</v>
      </c>
      <c r="C178" s="6"/>
      <c r="D178" s="6"/>
      <c r="E178" s="19">
        <v>104019.7</v>
      </c>
    </row>
    <row r="179" spans="1:5" ht="33.75" outlineLevel="3" x14ac:dyDescent="0.2">
      <c r="A179" s="18" t="s">
        <v>135</v>
      </c>
      <c r="B179" s="6" t="s">
        <v>134</v>
      </c>
      <c r="C179" s="6" t="s">
        <v>136</v>
      </c>
      <c r="D179" s="6"/>
      <c r="E179" s="19">
        <v>102103.4</v>
      </c>
    </row>
    <row r="180" spans="1:5" ht="45" outlineLevel="2" x14ac:dyDescent="0.2">
      <c r="A180" s="20" t="s">
        <v>10</v>
      </c>
      <c r="B180" s="7" t="s">
        <v>134</v>
      </c>
      <c r="C180" s="7" t="s">
        <v>136</v>
      </c>
      <c r="D180" s="7" t="s">
        <v>11</v>
      </c>
      <c r="E180" s="21">
        <v>75108.2</v>
      </c>
    </row>
    <row r="181" spans="1:5" ht="22.5" outlineLevel="3" x14ac:dyDescent="0.2">
      <c r="A181" s="20" t="s">
        <v>16</v>
      </c>
      <c r="B181" s="7" t="s">
        <v>134</v>
      </c>
      <c r="C181" s="7" t="s">
        <v>136</v>
      </c>
      <c r="D181" s="7" t="s">
        <v>17</v>
      </c>
      <c r="E181" s="21">
        <v>6109.4</v>
      </c>
    </row>
    <row r="182" spans="1:5" ht="22.5" outlineLevel="3" x14ac:dyDescent="0.2">
      <c r="A182" s="20" t="s">
        <v>113</v>
      </c>
      <c r="B182" s="7" t="s">
        <v>134</v>
      </c>
      <c r="C182" s="7" t="s">
        <v>136</v>
      </c>
      <c r="D182" s="7" t="s">
        <v>114</v>
      </c>
      <c r="E182" s="21">
        <v>20761.2</v>
      </c>
    </row>
    <row r="183" spans="1:5" outlineLevel="2" x14ac:dyDescent="0.2">
      <c r="A183" s="20" t="s">
        <v>18</v>
      </c>
      <c r="B183" s="7" t="s">
        <v>134</v>
      </c>
      <c r="C183" s="7" t="s">
        <v>136</v>
      </c>
      <c r="D183" s="7" t="s">
        <v>19</v>
      </c>
      <c r="E183" s="21">
        <v>124.6</v>
      </c>
    </row>
    <row r="184" spans="1:5" ht="45" outlineLevel="3" x14ac:dyDescent="0.2">
      <c r="A184" s="18" t="s">
        <v>119</v>
      </c>
      <c r="B184" s="6" t="s">
        <v>134</v>
      </c>
      <c r="C184" s="6" t="s">
        <v>120</v>
      </c>
      <c r="D184" s="6"/>
      <c r="E184" s="19">
        <v>16.3</v>
      </c>
    </row>
    <row r="185" spans="1:5" ht="22.5" outlineLevel="3" x14ac:dyDescent="0.2">
      <c r="A185" s="20" t="s">
        <v>16</v>
      </c>
      <c r="B185" s="7" t="s">
        <v>134</v>
      </c>
      <c r="C185" s="7" t="s">
        <v>120</v>
      </c>
      <c r="D185" s="7" t="s">
        <v>17</v>
      </c>
      <c r="E185" s="21">
        <v>16.3</v>
      </c>
    </row>
    <row r="186" spans="1:5" ht="33.75" outlineLevel="2" x14ac:dyDescent="0.2">
      <c r="A186" s="18" t="s">
        <v>137</v>
      </c>
      <c r="B186" s="6" t="s">
        <v>134</v>
      </c>
      <c r="C186" s="6" t="s">
        <v>138</v>
      </c>
      <c r="D186" s="6"/>
      <c r="E186" s="19">
        <v>1900</v>
      </c>
    </row>
    <row r="187" spans="1:5" ht="45" outlineLevel="3" x14ac:dyDescent="0.2">
      <c r="A187" s="20" t="s">
        <v>10</v>
      </c>
      <c r="B187" s="7" t="s">
        <v>134</v>
      </c>
      <c r="C187" s="7" t="s">
        <v>138</v>
      </c>
      <c r="D187" s="7" t="s">
        <v>11</v>
      </c>
      <c r="E187" s="21">
        <v>200</v>
      </c>
    </row>
    <row r="188" spans="1:5" ht="22.5" outlineLevel="1" x14ac:dyDescent="0.2">
      <c r="A188" s="20" t="s">
        <v>16</v>
      </c>
      <c r="B188" s="7" t="s">
        <v>134</v>
      </c>
      <c r="C188" s="7" t="s">
        <v>138</v>
      </c>
      <c r="D188" s="7" t="s">
        <v>17</v>
      </c>
      <c r="E188" s="21">
        <v>1700</v>
      </c>
    </row>
    <row r="189" spans="1:5" outlineLevel="2" x14ac:dyDescent="0.2">
      <c r="A189" s="18" t="s">
        <v>139</v>
      </c>
      <c r="B189" s="6" t="s">
        <v>140</v>
      </c>
      <c r="C189" s="6"/>
      <c r="D189" s="6"/>
      <c r="E189" s="19">
        <v>8782.6</v>
      </c>
    </row>
    <row r="190" spans="1:5" ht="33.75" outlineLevel="3" x14ac:dyDescent="0.2">
      <c r="A190" s="18" t="s">
        <v>141</v>
      </c>
      <c r="B190" s="6" t="s">
        <v>140</v>
      </c>
      <c r="C190" s="6" t="s">
        <v>142</v>
      </c>
      <c r="D190" s="6"/>
      <c r="E190" s="19">
        <v>1119.5</v>
      </c>
    </row>
    <row r="191" spans="1:5" ht="45" outlineLevel="2" x14ac:dyDescent="0.2">
      <c r="A191" s="20" t="s">
        <v>10</v>
      </c>
      <c r="B191" s="7" t="s">
        <v>140</v>
      </c>
      <c r="C191" s="7" t="s">
        <v>142</v>
      </c>
      <c r="D191" s="7" t="s">
        <v>11</v>
      </c>
      <c r="E191" s="21">
        <v>895.3</v>
      </c>
    </row>
    <row r="192" spans="1:5" ht="22.5" outlineLevel="3" x14ac:dyDescent="0.2">
      <c r="A192" s="20" t="s">
        <v>16</v>
      </c>
      <c r="B192" s="7" t="s">
        <v>140</v>
      </c>
      <c r="C192" s="7" t="s">
        <v>142</v>
      </c>
      <c r="D192" s="7" t="s">
        <v>17</v>
      </c>
      <c r="E192" s="21">
        <v>215.4</v>
      </c>
    </row>
    <row r="193" spans="1:7" outlineLevel="3" x14ac:dyDescent="0.2">
      <c r="A193" s="20" t="s">
        <v>18</v>
      </c>
      <c r="B193" s="7" t="s">
        <v>140</v>
      </c>
      <c r="C193" s="7" t="s">
        <v>142</v>
      </c>
      <c r="D193" s="7" t="s">
        <v>19</v>
      </c>
      <c r="E193" s="21">
        <v>8.8000000000000007</v>
      </c>
    </row>
    <row r="194" spans="1:7" ht="45" outlineLevel="3" x14ac:dyDescent="0.2">
      <c r="A194" s="18" t="s">
        <v>143</v>
      </c>
      <c r="B194" s="6" t="s">
        <v>140</v>
      </c>
      <c r="C194" s="6" t="s">
        <v>144</v>
      </c>
      <c r="D194" s="6"/>
      <c r="E194" s="19">
        <v>4667.1000000000004</v>
      </c>
    </row>
    <row r="195" spans="1:7" ht="45" outlineLevel="2" x14ac:dyDescent="0.2">
      <c r="A195" s="20" t="s">
        <v>10</v>
      </c>
      <c r="B195" s="7" t="s">
        <v>140</v>
      </c>
      <c r="C195" s="7" t="s">
        <v>144</v>
      </c>
      <c r="D195" s="7" t="s">
        <v>11</v>
      </c>
      <c r="E195" s="21">
        <v>1692.8</v>
      </c>
    </row>
    <row r="196" spans="1:7" ht="22.5" outlineLevel="3" x14ac:dyDescent="0.2">
      <c r="A196" s="20" t="s">
        <v>16</v>
      </c>
      <c r="B196" s="7" t="s">
        <v>140</v>
      </c>
      <c r="C196" s="7" t="s">
        <v>144</v>
      </c>
      <c r="D196" s="7" t="s">
        <v>17</v>
      </c>
      <c r="E196" s="21">
        <v>2974.3</v>
      </c>
    </row>
    <row r="197" spans="1:7" ht="56.25" outlineLevel="3" x14ac:dyDescent="0.2">
      <c r="A197" s="18" t="s">
        <v>145</v>
      </c>
      <c r="B197" s="6" t="s">
        <v>140</v>
      </c>
      <c r="C197" s="6" t="s">
        <v>146</v>
      </c>
      <c r="D197" s="6"/>
      <c r="E197" s="19">
        <v>1386</v>
      </c>
      <c r="G197" s="14"/>
    </row>
    <row r="198" spans="1:7" ht="22.5" outlineLevel="3" x14ac:dyDescent="0.2">
      <c r="A198" s="20" t="s">
        <v>16</v>
      </c>
      <c r="B198" s="7" t="s">
        <v>140</v>
      </c>
      <c r="C198" s="7" t="s">
        <v>146</v>
      </c>
      <c r="D198" s="7" t="s">
        <v>17</v>
      </c>
      <c r="E198" s="21">
        <v>1386</v>
      </c>
    </row>
    <row r="199" spans="1:7" ht="22.5" outlineLevel="3" x14ac:dyDescent="0.2">
      <c r="A199" s="18" t="s">
        <v>253</v>
      </c>
      <c r="B199" s="6" t="s">
        <v>140</v>
      </c>
      <c r="C199" s="6" t="s">
        <v>254</v>
      </c>
      <c r="D199" s="6"/>
      <c r="E199" s="19">
        <f>E200+E203+E206</f>
        <v>1610</v>
      </c>
    </row>
    <row r="200" spans="1:7" outlineLevel="2" x14ac:dyDescent="0.2">
      <c r="A200" s="18" t="s">
        <v>241</v>
      </c>
      <c r="B200" s="6" t="s">
        <v>140</v>
      </c>
      <c r="C200" s="6" t="s">
        <v>242</v>
      </c>
      <c r="D200" s="6"/>
      <c r="E200" s="19">
        <v>780</v>
      </c>
    </row>
    <row r="201" spans="1:7" ht="45" outlineLevel="3" x14ac:dyDescent="0.2">
      <c r="A201" s="20" t="s">
        <v>10</v>
      </c>
      <c r="B201" s="7" t="s">
        <v>140</v>
      </c>
      <c r="C201" s="7" t="s">
        <v>242</v>
      </c>
      <c r="D201" s="7" t="s">
        <v>11</v>
      </c>
      <c r="E201" s="21">
        <v>50</v>
      </c>
    </row>
    <row r="202" spans="1:7" ht="22.5" outlineLevel="2" x14ac:dyDescent="0.2">
      <c r="A202" s="20" t="s">
        <v>16</v>
      </c>
      <c r="B202" s="7" t="s">
        <v>140</v>
      </c>
      <c r="C202" s="7" t="s">
        <v>242</v>
      </c>
      <c r="D202" s="7" t="s">
        <v>17</v>
      </c>
      <c r="E202" s="21">
        <v>730</v>
      </c>
    </row>
    <row r="203" spans="1:7" ht="22.5" outlineLevel="3" x14ac:dyDescent="0.2">
      <c r="A203" s="18" t="s">
        <v>243</v>
      </c>
      <c r="B203" s="6" t="s">
        <v>140</v>
      </c>
      <c r="C203" s="6" t="s">
        <v>244</v>
      </c>
      <c r="D203" s="6"/>
      <c r="E203" s="19">
        <f>E204+E205</f>
        <v>555</v>
      </c>
    </row>
    <row r="204" spans="1:7" ht="45" x14ac:dyDescent="0.2">
      <c r="A204" s="20" t="s">
        <v>10</v>
      </c>
      <c r="B204" s="7" t="s">
        <v>140</v>
      </c>
      <c r="C204" s="7" t="s">
        <v>244</v>
      </c>
      <c r="D204" s="7" t="s">
        <v>11</v>
      </c>
      <c r="E204" s="21">
        <v>150</v>
      </c>
    </row>
    <row r="205" spans="1:7" ht="22.5" outlineLevel="1" x14ac:dyDescent="0.2">
      <c r="A205" s="20" t="s">
        <v>16</v>
      </c>
      <c r="B205" s="7" t="s">
        <v>140</v>
      </c>
      <c r="C205" s="7" t="s">
        <v>244</v>
      </c>
      <c r="D205" s="7" t="s">
        <v>17</v>
      </c>
      <c r="E205" s="21">
        <v>405</v>
      </c>
    </row>
    <row r="206" spans="1:7" ht="22.5" outlineLevel="2" x14ac:dyDescent="0.2">
      <c r="A206" s="18" t="s">
        <v>245</v>
      </c>
      <c r="B206" s="6" t="s">
        <v>140</v>
      </c>
      <c r="C206" s="6" t="s">
        <v>246</v>
      </c>
      <c r="D206" s="6"/>
      <c r="E206" s="19">
        <f>E207+E208</f>
        <v>275</v>
      </c>
    </row>
    <row r="207" spans="1:7" ht="45" outlineLevel="3" x14ac:dyDescent="0.2">
      <c r="A207" s="20" t="s">
        <v>10</v>
      </c>
      <c r="B207" s="7" t="s">
        <v>140</v>
      </c>
      <c r="C207" s="7" t="s">
        <v>246</v>
      </c>
      <c r="D207" s="7" t="s">
        <v>11</v>
      </c>
      <c r="E207" s="21">
        <v>20</v>
      </c>
    </row>
    <row r="208" spans="1:7" ht="22.5" outlineLevel="3" x14ac:dyDescent="0.2">
      <c r="A208" s="20" t="s">
        <v>16</v>
      </c>
      <c r="B208" s="7" t="s">
        <v>140</v>
      </c>
      <c r="C208" s="7" t="s">
        <v>246</v>
      </c>
      <c r="D208" s="7" t="s">
        <v>17</v>
      </c>
      <c r="E208" s="21">
        <v>255</v>
      </c>
    </row>
    <row r="209" spans="1:6" outlineLevel="3" x14ac:dyDescent="0.2">
      <c r="A209" s="18" t="s">
        <v>147</v>
      </c>
      <c r="B209" s="6" t="s">
        <v>148</v>
      </c>
      <c r="C209" s="6"/>
      <c r="D209" s="6"/>
      <c r="E209" s="19">
        <v>73613.899999999994</v>
      </c>
    </row>
    <row r="210" spans="1:6" outlineLevel="2" x14ac:dyDescent="0.2">
      <c r="A210" s="18" t="s">
        <v>14</v>
      </c>
      <c r="B210" s="6" t="s">
        <v>148</v>
      </c>
      <c r="C210" s="6" t="s">
        <v>15</v>
      </c>
      <c r="D210" s="6"/>
      <c r="E210" s="19">
        <v>3017.5</v>
      </c>
    </row>
    <row r="211" spans="1:6" ht="45" outlineLevel="3" x14ac:dyDescent="0.2">
      <c r="A211" s="20" t="s">
        <v>10</v>
      </c>
      <c r="B211" s="7" t="s">
        <v>148</v>
      </c>
      <c r="C211" s="7" t="s">
        <v>15</v>
      </c>
      <c r="D211" s="7" t="s">
        <v>11</v>
      </c>
      <c r="E211" s="21">
        <v>3017.5</v>
      </c>
    </row>
    <row r="212" spans="1:6" ht="33.75" outlineLevel="3" x14ac:dyDescent="0.2">
      <c r="A212" s="18" t="s">
        <v>149</v>
      </c>
      <c r="B212" s="6" t="s">
        <v>148</v>
      </c>
      <c r="C212" s="6" t="s">
        <v>150</v>
      </c>
      <c r="D212" s="6"/>
      <c r="E212" s="19">
        <v>5170.8999999999996</v>
      </c>
    </row>
    <row r="213" spans="1:6" ht="45" outlineLevel="2" x14ac:dyDescent="0.2">
      <c r="A213" s="20" t="s">
        <v>10</v>
      </c>
      <c r="B213" s="7" t="s">
        <v>148</v>
      </c>
      <c r="C213" s="7" t="s">
        <v>150</v>
      </c>
      <c r="D213" s="7" t="s">
        <v>11</v>
      </c>
      <c r="E213" s="21">
        <v>4167.6000000000004</v>
      </c>
    </row>
    <row r="214" spans="1:6" ht="22.5" outlineLevel="3" x14ac:dyDescent="0.2">
      <c r="A214" s="20" t="s">
        <v>16</v>
      </c>
      <c r="B214" s="7" t="s">
        <v>148</v>
      </c>
      <c r="C214" s="7" t="s">
        <v>150</v>
      </c>
      <c r="D214" s="7" t="s">
        <v>17</v>
      </c>
      <c r="E214" s="21">
        <v>1003.3</v>
      </c>
    </row>
    <row r="215" spans="1:6" ht="33.75" outlineLevel="3" x14ac:dyDescent="0.2">
      <c r="A215" s="18" t="s">
        <v>151</v>
      </c>
      <c r="B215" s="6" t="s">
        <v>148</v>
      </c>
      <c r="C215" s="6" t="s">
        <v>152</v>
      </c>
      <c r="D215" s="6"/>
      <c r="E215" s="19">
        <v>65235.5</v>
      </c>
    </row>
    <row r="216" spans="1:6" ht="45" outlineLevel="3" x14ac:dyDescent="0.2">
      <c r="A216" s="20" t="s">
        <v>10</v>
      </c>
      <c r="B216" s="7" t="s">
        <v>148</v>
      </c>
      <c r="C216" s="7" t="s">
        <v>152</v>
      </c>
      <c r="D216" s="7" t="s">
        <v>11</v>
      </c>
      <c r="E216" s="21">
        <v>53692.9</v>
      </c>
    </row>
    <row r="217" spans="1:6" ht="22.5" outlineLevel="2" x14ac:dyDescent="0.2">
      <c r="A217" s="20" t="s">
        <v>16</v>
      </c>
      <c r="B217" s="7" t="s">
        <v>148</v>
      </c>
      <c r="C217" s="7" t="s">
        <v>152</v>
      </c>
      <c r="D217" s="7" t="s">
        <v>17</v>
      </c>
      <c r="E217" s="21">
        <v>11517.1</v>
      </c>
    </row>
    <row r="218" spans="1:6" outlineLevel="3" x14ac:dyDescent="0.2">
      <c r="A218" s="20" t="s">
        <v>18</v>
      </c>
      <c r="B218" s="7" t="s">
        <v>148</v>
      </c>
      <c r="C218" s="7" t="s">
        <v>152</v>
      </c>
      <c r="D218" s="7" t="s">
        <v>19</v>
      </c>
      <c r="E218" s="21">
        <v>25.5</v>
      </c>
    </row>
    <row r="219" spans="1:6" ht="33.75" outlineLevel="2" x14ac:dyDescent="0.2">
      <c r="A219" s="18" t="s">
        <v>84</v>
      </c>
      <c r="B219" s="6" t="s">
        <v>148</v>
      </c>
      <c r="C219" s="6" t="s">
        <v>85</v>
      </c>
      <c r="D219" s="6"/>
      <c r="E219" s="19">
        <v>190</v>
      </c>
    </row>
    <row r="220" spans="1:6" ht="22.5" outlineLevel="3" x14ac:dyDescent="0.2">
      <c r="A220" s="20" t="s">
        <v>16</v>
      </c>
      <c r="B220" s="7" t="s">
        <v>148</v>
      </c>
      <c r="C220" s="7" t="s">
        <v>85</v>
      </c>
      <c r="D220" s="7" t="s">
        <v>17</v>
      </c>
      <c r="E220" s="21">
        <v>190</v>
      </c>
    </row>
    <row r="221" spans="1:6" outlineLevel="2" x14ac:dyDescent="0.2">
      <c r="A221" s="16" t="s">
        <v>153</v>
      </c>
      <c r="B221" s="15" t="s">
        <v>154</v>
      </c>
      <c r="C221" s="15"/>
      <c r="D221" s="15"/>
      <c r="E221" s="17">
        <v>73175.600000000006</v>
      </c>
      <c r="F221" s="13"/>
    </row>
    <row r="222" spans="1:6" outlineLevel="3" x14ac:dyDescent="0.2">
      <c r="A222" s="18" t="s">
        <v>155</v>
      </c>
      <c r="B222" s="6" t="s">
        <v>156</v>
      </c>
      <c r="C222" s="6"/>
      <c r="D222" s="6"/>
      <c r="E222" s="19">
        <v>51002.3</v>
      </c>
    </row>
    <row r="223" spans="1:6" ht="22.5" outlineLevel="2" x14ac:dyDescent="0.2">
      <c r="A223" s="18" t="s">
        <v>157</v>
      </c>
      <c r="B223" s="6" t="s">
        <v>156</v>
      </c>
      <c r="C223" s="6" t="s">
        <v>158</v>
      </c>
      <c r="D223" s="6"/>
      <c r="E223" s="19">
        <v>21938.6</v>
      </c>
    </row>
    <row r="224" spans="1:6" ht="45" outlineLevel="3" x14ac:dyDescent="0.2">
      <c r="A224" s="20" t="s">
        <v>10</v>
      </c>
      <c r="B224" s="7" t="s">
        <v>156</v>
      </c>
      <c r="C224" s="7" t="s">
        <v>158</v>
      </c>
      <c r="D224" s="7" t="s">
        <v>11</v>
      </c>
      <c r="E224" s="21">
        <v>5314.9</v>
      </c>
    </row>
    <row r="225" spans="1:5" ht="22.5" outlineLevel="1" x14ac:dyDescent="0.2">
      <c r="A225" s="20" t="s">
        <v>16</v>
      </c>
      <c r="B225" s="7" t="s">
        <v>156</v>
      </c>
      <c r="C225" s="7" t="s">
        <v>158</v>
      </c>
      <c r="D225" s="7" t="s">
        <v>17</v>
      </c>
      <c r="E225" s="21">
        <v>2458.5</v>
      </c>
    </row>
    <row r="226" spans="1:5" ht="22.5" outlineLevel="2" x14ac:dyDescent="0.2">
      <c r="A226" s="20" t="s">
        <v>113</v>
      </c>
      <c r="B226" s="7" t="s">
        <v>156</v>
      </c>
      <c r="C226" s="7" t="s">
        <v>158</v>
      </c>
      <c r="D226" s="7" t="s">
        <v>114</v>
      </c>
      <c r="E226" s="21">
        <v>14165.2</v>
      </c>
    </row>
    <row r="227" spans="1:5" outlineLevel="3" x14ac:dyDescent="0.2">
      <c r="A227" s="20" t="s">
        <v>18</v>
      </c>
      <c r="B227" s="7" t="s">
        <v>156</v>
      </c>
      <c r="C227" s="7" t="s">
        <v>158</v>
      </c>
      <c r="D227" s="7" t="s">
        <v>19</v>
      </c>
      <c r="E227" s="21">
        <v>0</v>
      </c>
    </row>
    <row r="228" spans="1:5" ht="22.5" outlineLevel="3" x14ac:dyDescent="0.2">
      <c r="A228" s="18" t="s">
        <v>159</v>
      </c>
      <c r="B228" s="6" t="s">
        <v>156</v>
      </c>
      <c r="C228" s="6" t="s">
        <v>160</v>
      </c>
      <c r="D228" s="6"/>
      <c r="E228" s="19">
        <v>7507.6</v>
      </c>
    </row>
    <row r="229" spans="1:5" ht="45" outlineLevel="2" x14ac:dyDescent="0.2">
      <c r="A229" s="20" t="s">
        <v>10</v>
      </c>
      <c r="B229" s="7" t="s">
        <v>156</v>
      </c>
      <c r="C229" s="7" t="s">
        <v>160</v>
      </c>
      <c r="D229" s="7" t="s">
        <v>11</v>
      </c>
      <c r="E229" s="21">
        <v>4395.1000000000004</v>
      </c>
    </row>
    <row r="230" spans="1:5" ht="22.5" outlineLevel="3" x14ac:dyDescent="0.2">
      <c r="A230" s="20" t="s">
        <v>16</v>
      </c>
      <c r="B230" s="7" t="s">
        <v>156</v>
      </c>
      <c r="C230" s="7" t="s">
        <v>160</v>
      </c>
      <c r="D230" s="7" t="s">
        <v>17</v>
      </c>
      <c r="E230" s="21">
        <v>3112.5</v>
      </c>
    </row>
    <row r="231" spans="1:5" outlineLevel="3" x14ac:dyDescent="0.2">
      <c r="A231" s="20" t="s">
        <v>18</v>
      </c>
      <c r="B231" s="7" t="s">
        <v>156</v>
      </c>
      <c r="C231" s="7" t="s">
        <v>160</v>
      </c>
      <c r="D231" s="7" t="s">
        <v>19</v>
      </c>
      <c r="E231" s="21">
        <v>0</v>
      </c>
    </row>
    <row r="232" spans="1:5" ht="22.5" outlineLevel="3" x14ac:dyDescent="0.2">
      <c r="A232" s="18" t="s">
        <v>161</v>
      </c>
      <c r="B232" s="6" t="s">
        <v>156</v>
      </c>
      <c r="C232" s="6" t="s">
        <v>162</v>
      </c>
      <c r="D232" s="6"/>
      <c r="E232" s="19">
        <v>19082.599999999999</v>
      </c>
    </row>
    <row r="233" spans="1:5" ht="45" outlineLevel="3" x14ac:dyDescent="0.2">
      <c r="A233" s="20" t="s">
        <v>10</v>
      </c>
      <c r="B233" s="7" t="s">
        <v>156</v>
      </c>
      <c r="C233" s="7" t="s">
        <v>162</v>
      </c>
      <c r="D233" s="7" t="s">
        <v>11</v>
      </c>
      <c r="E233" s="21">
        <v>15707.3</v>
      </c>
    </row>
    <row r="234" spans="1:5" ht="22.5" outlineLevel="2" x14ac:dyDescent="0.2">
      <c r="A234" s="20" t="s">
        <v>16</v>
      </c>
      <c r="B234" s="7" t="s">
        <v>156</v>
      </c>
      <c r="C234" s="7" t="s">
        <v>162</v>
      </c>
      <c r="D234" s="7" t="s">
        <v>17</v>
      </c>
      <c r="E234" s="21">
        <v>3374.7</v>
      </c>
    </row>
    <row r="235" spans="1:5" outlineLevel="3" x14ac:dyDescent="0.2">
      <c r="A235" s="20" t="s">
        <v>18</v>
      </c>
      <c r="B235" s="7" t="s">
        <v>156</v>
      </c>
      <c r="C235" s="7" t="s">
        <v>162</v>
      </c>
      <c r="D235" s="7" t="s">
        <v>19</v>
      </c>
      <c r="E235" s="21">
        <v>0.6</v>
      </c>
    </row>
    <row r="236" spans="1:5" ht="33.75" x14ac:dyDescent="0.2">
      <c r="A236" s="18" t="s">
        <v>163</v>
      </c>
      <c r="B236" s="6" t="s">
        <v>156</v>
      </c>
      <c r="C236" s="6" t="s">
        <v>164</v>
      </c>
      <c r="D236" s="6"/>
      <c r="E236" s="19">
        <v>133</v>
      </c>
    </row>
    <row r="237" spans="1:5" ht="22.5" outlineLevel="1" x14ac:dyDescent="0.2">
      <c r="A237" s="20" t="s">
        <v>16</v>
      </c>
      <c r="B237" s="7" t="s">
        <v>156</v>
      </c>
      <c r="C237" s="7" t="s">
        <v>164</v>
      </c>
      <c r="D237" s="7" t="s">
        <v>17</v>
      </c>
      <c r="E237" s="21">
        <v>48</v>
      </c>
    </row>
    <row r="238" spans="1:5" ht="22.5" outlineLevel="2" x14ac:dyDescent="0.2">
      <c r="A238" s="20" t="s">
        <v>113</v>
      </c>
      <c r="B238" s="7" t="s">
        <v>156</v>
      </c>
      <c r="C238" s="7" t="s">
        <v>164</v>
      </c>
      <c r="D238" s="7" t="s">
        <v>114</v>
      </c>
      <c r="E238" s="21">
        <v>85</v>
      </c>
    </row>
    <row r="239" spans="1:5" outlineLevel="3" x14ac:dyDescent="0.2">
      <c r="A239" s="18" t="s">
        <v>165</v>
      </c>
      <c r="B239" s="6" t="s">
        <v>156</v>
      </c>
      <c r="C239" s="6" t="s">
        <v>166</v>
      </c>
      <c r="D239" s="6"/>
      <c r="E239" s="19">
        <v>894.5</v>
      </c>
    </row>
    <row r="240" spans="1:5" ht="22.5" outlineLevel="1" x14ac:dyDescent="0.2">
      <c r="A240" s="20" t="s">
        <v>16</v>
      </c>
      <c r="B240" s="7" t="s">
        <v>156</v>
      </c>
      <c r="C240" s="7" t="s">
        <v>166</v>
      </c>
      <c r="D240" s="7" t="s">
        <v>17</v>
      </c>
      <c r="E240" s="21">
        <v>894.5</v>
      </c>
    </row>
    <row r="241" spans="1:6" ht="33.75" outlineLevel="2" x14ac:dyDescent="0.2">
      <c r="A241" s="18" t="s">
        <v>131</v>
      </c>
      <c r="B241" s="6" t="s">
        <v>156</v>
      </c>
      <c r="C241" s="6" t="s">
        <v>132</v>
      </c>
      <c r="D241" s="6"/>
      <c r="E241" s="19">
        <v>200</v>
      </c>
    </row>
    <row r="242" spans="1:6" ht="22.5" outlineLevel="3" x14ac:dyDescent="0.2">
      <c r="A242" s="20" t="s">
        <v>113</v>
      </c>
      <c r="B242" s="7" t="s">
        <v>156</v>
      </c>
      <c r="C242" s="7" t="s">
        <v>132</v>
      </c>
      <c r="D242" s="7" t="s">
        <v>114</v>
      </c>
      <c r="E242" s="21">
        <v>200</v>
      </c>
    </row>
    <row r="243" spans="1:6" ht="33.75" outlineLevel="3" x14ac:dyDescent="0.2">
      <c r="A243" s="18" t="s">
        <v>66</v>
      </c>
      <c r="B243" s="6" t="s">
        <v>156</v>
      </c>
      <c r="C243" s="6" t="s">
        <v>67</v>
      </c>
      <c r="D243" s="6"/>
      <c r="E243" s="19">
        <v>80</v>
      </c>
    </row>
    <row r="244" spans="1:6" ht="22.5" outlineLevel="2" x14ac:dyDescent="0.2">
      <c r="A244" s="20" t="s">
        <v>16</v>
      </c>
      <c r="B244" s="7" t="s">
        <v>156</v>
      </c>
      <c r="C244" s="7" t="s">
        <v>67</v>
      </c>
      <c r="D244" s="7" t="s">
        <v>17</v>
      </c>
      <c r="E244" s="21">
        <v>80</v>
      </c>
    </row>
    <row r="245" spans="1:6" ht="45" outlineLevel="3" x14ac:dyDescent="0.2">
      <c r="A245" s="18" t="s">
        <v>24</v>
      </c>
      <c r="B245" s="6" t="s">
        <v>156</v>
      </c>
      <c r="C245" s="6" t="s">
        <v>25</v>
      </c>
      <c r="D245" s="6"/>
      <c r="E245" s="19">
        <v>1166</v>
      </c>
    </row>
    <row r="246" spans="1:6" ht="22.5" outlineLevel="3" x14ac:dyDescent="0.2">
      <c r="A246" s="20" t="s">
        <v>16</v>
      </c>
      <c r="B246" s="7" t="s">
        <v>156</v>
      </c>
      <c r="C246" s="7" t="s">
        <v>25</v>
      </c>
      <c r="D246" s="7" t="s">
        <v>17</v>
      </c>
      <c r="E246" s="21">
        <v>1166</v>
      </c>
    </row>
    <row r="247" spans="1:6" outlineLevel="2" x14ac:dyDescent="0.2">
      <c r="A247" s="18" t="s">
        <v>167</v>
      </c>
      <c r="B247" s="6" t="s">
        <v>168</v>
      </c>
      <c r="C247" s="6"/>
      <c r="D247" s="6"/>
      <c r="E247" s="19">
        <v>22173.3</v>
      </c>
    </row>
    <row r="248" spans="1:6" outlineLevel="3" x14ac:dyDescent="0.2">
      <c r="A248" s="18" t="s">
        <v>14</v>
      </c>
      <c r="B248" s="6" t="s">
        <v>168</v>
      </c>
      <c r="C248" s="6" t="s">
        <v>15</v>
      </c>
      <c r="D248" s="6"/>
      <c r="E248" s="19">
        <v>3703.1</v>
      </c>
    </row>
    <row r="249" spans="1:6" ht="45" outlineLevel="3" x14ac:dyDescent="0.2">
      <c r="A249" s="20" t="s">
        <v>10</v>
      </c>
      <c r="B249" s="7" t="s">
        <v>168</v>
      </c>
      <c r="C249" s="7" t="s">
        <v>15</v>
      </c>
      <c r="D249" s="7" t="s">
        <v>11</v>
      </c>
      <c r="E249" s="21">
        <v>3597.2</v>
      </c>
    </row>
    <row r="250" spans="1:6" ht="22.5" outlineLevel="3" x14ac:dyDescent="0.2">
      <c r="A250" s="20" t="s">
        <v>16</v>
      </c>
      <c r="B250" s="7" t="s">
        <v>168</v>
      </c>
      <c r="C250" s="7" t="s">
        <v>15</v>
      </c>
      <c r="D250" s="7" t="s">
        <v>17</v>
      </c>
      <c r="E250" s="21">
        <v>105.9</v>
      </c>
    </row>
    <row r="251" spans="1:6" ht="33.75" outlineLevel="2" x14ac:dyDescent="0.2">
      <c r="A251" s="18" t="s">
        <v>151</v>
      </c>
      <c r="B251" s="6" t="s">
        <v>168</v>
      </c>
      <c r="C251" s="6" t="s">
        <v>152</v>
      </c>
      <c r="D251" s="6"/>
      <c r="E251" s="19">
        <v>18470.2</v>
      </c>
    </row>
    <row r="252" spans="1:6" ht="45" outlineLevel="3" x14ac:dyDescent="0.2">
      <c r="A252" s="20" t="s">
        <v>10</v>
      </c>
      <c r="B252" s="7" t="s">
        <v>168</v>
      </c>
      <c r="C252" s="7" t="s">
        <v>152</v>
      </c>
      <c r="D252" s="7" t="s">
        <v>11</v>
      </c>
      <c r="E252" s="21">
        <v>17667.7</v>
      </c>
    </row>
    <row r="253" spans="1:6" ht="22.5" outlineLevel="2" x14ac:dyDescent="0.2">
      <c r="A253" s="20" t="s">
        <v>16</v>
      </c>
      <c r="B253" s="7" t="s">
        <v>168</v>
      </c>
      <c r="C253" s="7" t="s">
        <v>152</v>
      </c>
      <c r="D253" s="7" t="s">
        <v>17</v>
      </c>
      <c r="E253" s="21">
        <v>799.8</v>
      </c>
    </row>
    <row r="254" spans="1:6" outlineLevel="3" x14ac:dyDescent="0.2">
      <c r="A254" s="20" t="s">
        <v>18</v>
      </c>
      <c r="B254" s="7" t="s">
        <v>168</v>
      </c>
      <c r="C254" s="7" t="s">
        <v>152</v>
      </c>
      <c r="D254" s="7" t="s">
        <v>19</v>
      </c>
      <c r="E254" s="21">
        <v>2.7</v>
      </c>
    </row>
    <row r="255" spans="1:6" outlineLevel="1" x14ac:dyDescent="0.2">
      <c r="A255" s="16" t="s">
        <v>169</v>
      </c>
      <c r="B255" s="15" t="s">
        <v>170</v>
      </c>
      <c r="C255" s="15"/>
      <c r="D255" s="15"/>
      <c r="E255" s="17">
        <v>54503.7</v>
      </c>
      <c r="F255" s="13"/>
    </row>
    <row r="256" spans="1:6" outlineLevel="2" x14ac:dyDescent="0.2">
      <c r="A256" s="18" t="s">
        <v>171</v>
      </c>
      <c r="B256" s="6" t="s">
        <v>172</v>
      </c>
      <c r="C256" s="6"/>
      <c r="D256" s="6"/>
      <c r="E256" s="19">
        <v>4797.8999999999996</v>
      </c>
    </row>
    <row r="257" spans="1:5" ht="22.5" outlineLevel="3" x14ac:dyDescent="0.2">
      <c r="A257" s="18" t="s">
        <v>173</v>
      </c>
      <c r="B257" s="6" t="s">
        <v>172</v>
      </c>
      <c r="C257" s="6" t="s">
        <v>174</v>
      </c>
      <c r="D257" s="6"/>
      <c r="E257" s="19">
        <v>4797.8999999999996</v>
      </c>
    </row>
    <row r="258" spans="1:5" outlineLevel="2" x14ac:dyDescent="0.2">
      <c r="A258" s="20" t="s">
        <v>28</v>
      </c>
      <c r="B258" s="7" t="s">
        <v>172</v>
      </c>
      <c r="C258" s="7" t="s">
        <v>174</v>
      </c>
      <c r="D258" s="7" t="s">
        <v>29</v>
      </c>
      <c r="E258" s="21">
        <v>4797.8999999999996</v>
      </c>
    </row>
    <row r="259" spans="1:5" outlineLevel="3" x14ac:dyDescent="0.2">
      <c r="A259" s="18" t="s">
        <v>175</v>
      </c>
      <c r="B259" s="6" t="s">
        <v>176</v>
      </c>
      <c r="C259" s="6"/>
      <c r="D259" s="6"/>
      <c r="E259" s="19">
        <v>36654.699999999997</v>
      </c>
    </row>
    <row r="260" spans="1:5" ht="22.5" outlineLevel="1" x14ac:dyDescent="0.2">
      <c r="A260" s="18" t="s">
        <v>179</v>
      </c>
      <c r="B260" s="6" t="s">
        <v>176</v>
      </c>
      <c r="C260" s="6" t="s">
        <v>180</v>
      </c>
      <c r="D260" s="6"/>
      <c r="E260" s="19">
        <v>31658.7</v>
      </c>
    </row>
    <row r="261" spans="1:5" ht="22.5" outlineLevel="2" x14ac:dyDescent="0.2">
      <c r="A261" s="20" t="s">
        <v>16</v>
      </c>
      <c r="B261" s="7" t="s">
        <v>176</v>
      </c>
      <c r="C261" s="7" t="s">
        <v>180</v>
      </c>
      <c r="D261" s="7" t="s">
        <v>17</v>
      </c>
      <c r="E261" s="21">
        <v>376.7</v>
      </c>
    </row>
    <row r="262" spans="1:5" outlineLevel="3" x14ac:dyDescent="0.2">
      <c r="A262" s="20" t="s">
        <v>28</v>
      </c>
      <c r="B262" s="7" t="s">
        <v>176</v>
      </c>
      <c r="C262" s="7" t="s">
        <v>180</v>
      </c>
      <c r="D262" s="7" t="s">
        <v>29</v>
      </c>
      <c r="E262" s="21">
        <v>31282</v>
      </c>
    </row>
    <row r="263" spans="1:5" ht="33.75" outlineLevel="3" x14ac:dyDescent="0.2">
      <c r="A263" s="18" t="s">
        <v>247</v>
      </c>
      <c r="B263" s="6" t="s">
        <v>176</v>
      </c>
      <c r="C263" s="6" t="s">
        <v>181</v>
      </c>
      <c r="D263" s="6"/>
      <c r="E263" s="19">
        <v>2000</v>
      </c>
    </row>
    <row r="264" spans="1:5" ht="22.5" x14ac:dyDescent="0.2">
      <c r="A264" s="20" t="s">
        <v>113</v>
      </c>
      <c r="B264" s="7" t="s">
        <v>176</v>
      </c>
      <c r="C264" s="7" t="s">
        <v>181</v>
      </c>
      <c r="D264" s="7" t="s">
        <v>114</v>
      </c>
      <c r="E264" s="21">
        <v>2000</v>
      </c>
    </row>
    <row r="265" spans="1:5" ht="33.75" outlineLevel="1" x14ac:dyDescent="0.2">
      <c r="A265" s="18" t="s">
        <v>182</v>
      </c>
      <c r="B265" s="6" t="s">
        <v>176</v>
      </c>
      <c r="C265" s="6" t="s">
        <v>183</v>
      </c>
      <c r="D265" s="6"/>
      <c r="E265" s="19">
        <v>60</v>
      </c>
    </row>
    <row r="266" spans="1:5" ht="22.5" outlineLevel="2" x14ac:dyDescent="0.2">
      <c r="A266" s="20" t="s">
        <v>16</v>
      </c>
      <c r="B266" s="7" t="s">
        <v>176</v>
      </c>
      <c r="C266" s="7" t="s">
        <v>183</v>
      </c>
      <c r="D266" s="7" t="s">
        <v>17</v>
      </c>
      <c r="E266" s="21">
        <v>60</v>
      </c>
    </row>
    <row r="267" spans="1:5" ht="45" outlineLevel="3" x14ac:dyDescent="0.2">
      <c r="A267" s="18" t="s">
        <v>184</v>
      </c>
      <c r="B267" s="6" t="s">
        <v>176</v>
      </c>
      <c r="C267" s="6" t="s">
        <v>185</v>
      </c>
      <c r="D267" s="6"/>
      <c r="E267" s="19">
        <v>2936</v>
      </c>
    </row>
    <row r="268" spans="1:5" outlineLevel="3" x14ac:dyDescent="0.2">
      <c r="A268" s="20" t="s">
        <v>28</v>
      </c>
      <c r="B268" s="7" t="s">
        <v>176</v>
      </c>
      <c r="C268" s="7" t="s">
        <v>185</v>
      </c>
      <c r="D268" s="7" t="s">
        <v>29</v>
      </c>
      <c r="E268" s="21">
        <v>2936</v>
      </c>
    </row>
    <row r="269" spans="1:5" outlineLevel="3" x14ac:dyDescent="0.2">
      <c r="A269" s="18" t="s">
        <v>186</v>
      </c>
      <c r="B269" s="6" t="s">
        <v>187</v>
      </c>
      <c r="C269" s="6"/>
      <c r="D269" s="6"/>
      <c r="E269" s="19">
        <v>8574.1</v>
      </c>
    </row>
    <row r="270" spans="1:5" ht="33.75" outlineLevel="2" x14ac:dyDescent="0.2">
      <c r="A270" s="18" t="s">
        <v>188</v>
      </c>
      <c r="B270" s="6" t="s">
        <v>187</v>
      </c>
      <c r="C270" s="6" t="s">
        <v>189</v>
      </c>
      <c r="D270" s="6"/>
      <c r="E270" s="19">
        <v>8574.1</v>
      </c>
    </row>
    <row r="271" spans="1:5" outlineLevel="3" x14ac:dyDescent="0.2">
      <c r="A271" s="20" t="s">
        <v>28</v>
      </c>
      <c r="B271" s="7" t="s">
        <v>187</v>
      </c>
      <c r="C271" s="7" t="s">
        <v>189</v>
      </c>
      <c r="D271" s="7" t="s">
        <v>29</v>
      </c>
      <c r="E271" s="21">
        <v>8574.1</v>
      </c>
    </row>
    <row r="272" spans="1:5" outlineLevel="3" x14ac:dyDescent="0.2">
      <c r="A272" s="18" t="s">
        <v>190</v>
      </c>
      <c r="B272" s="6" t="s">
        <v>191</v>
      </c>
      <c r="C272" s="6"/>
      <c r="D272" s="6"/>
      <c r="E272" s="19">
        <v>4477</v>
      </c>
    </row>
    <row r="273" spans="1:5" ht="56.25" outlineLevel="3" x14ac:dyDescent="0.2">
      <c r="A273" s="18" t="s">
        <v>177</v>
      </c>
      <c r="B273" s="6" t="s">
        <v>191</v>
      </c>
      <c r="C273" s="6" t="s">
        <v>178</v>
      </c>
      <c r="D273" s="6"/>
      <c r="E273" s="19">
        <v>2800.5</v>
      </c>
    </row>
    <row r="274" spans="1:5" ht="45" outlineLevel="2" x14ac:dyDescent="0.2">
      <c r="A274" s="20" t="s">
        <v>10</v>
      </c>
      <c r="B274" s="7" t="s">
        <v>191</v>
      </c>
      <c r="C274" s="7" t="s">
        <v>178</v>
      </c>
      <c r="D274" s="7" t="s">
        <v>11</v>
      </c>
      <c r="E274" s="21">
        <v>2667.1</v>
      </c>
    </row>
    <row r="275" spans="1:5" ht="22.5" outlineLevel="3" x14ac:dyDescent="0.2">
      <c r="A275" s="20" t="s">
        <v>16</v>
      </c>
      <c r="B275" s="7" t="s">
        <v>191</v>
      </c>
      <c r="C275" s="7" t="s">
        <v>178</v>
      </c>
      <c r="D275" s="7" t="s">
        <v>17</v>
      </c>
      <c r="E275" s="21">
        <v>133.4</v>
      </c>
    </row>
    <row r="276" spans="1:5" ht="56.25" outlineLevel="2" x14ac:dyDescent="0.2">
      <c r="A276" s="18" t="s">
        <v>192</v>
      </c>
      <c r="B276" s="6" t="s">
        <v>191</v>
      </c>
      <c r="C276" s="6" t="s">
        <v>193</v>
      </c>
      <c r="D276" s="6"/>
      <c r="E276" s="19">
        <v>1676.5</v>
      </c>
    </row>
    <row r="277" spans="1:5" ht="45" outlineLevel="3" x14ac:dyDescent="0.2">
      <c r="A277" s="20" t="s">
        <v>10</v>
      </c>
      <c r="B277" s="7" t="s">
        <v>191</v>
      </c>
      <c r="C277" s="7" t="s">
        <v>193</v>
      </c>
      <c r="D277" s="7" t="s">
        <v>11</v>
      </c>
      <c r="E277" s="21">
        <v>1571.8</v>
      </c>
    </row>
    <row r="278" spans="1:5" ht="22.5" x14ac:dyDescent="0.2">
      <c r="A278" s="20" t="s">
        <v>16</v>
      </c>
      <c r="B278" s="7" t="s">
        <v>191</v>
      </c>
      <c r="C278" s="7" t="s">
        <v>193</v>
      </c>
      <c r="D278" s="7" t="s">
        <v>17</v>
      </c>
      <c r="E278" s="21">
        <v>104.7</v>
      </c>
    </row>
    <row r="279" spans="1:5" outlineLevel="1" x14ac:dyDescent="0.2">
      <c r="A279" s="16" t="s">
        <v>194</v>
      </c>
      <c r="B279" s="15" t="s">
        <v>195</v>
      </c>
      <c r="C279" s="15"/>
      <c r="D279" s="15"/>
      <c r="E279" s="17">
        <v>101305.1</v>
      </c>
    </row>
    <row r="280" spans="1:5" outlineLevel="2" x14ac:dyDescent="0.2">
      <c r="A280" s="18" t="s">
        <v>196</v>
      </c>
      <c r="B280" s="6" t="s">
        <v>197</v>
      </c>
      <c r="C280" s="6"/>
      <c r="D280" s="6"/>
      <c r="E280" s="19">
        <v>101305.1</v>
      </c>
    </row>
    <row r="281" spans="1:5" ht="33.75" outlineLevel="3" x14ac:dyDescent="0.2">
      <c r="A281" s="18" t="s">
        <v>198</v>
      </c>
      <c r="B281" s="6" t="s">
        <v>197</v>
      </c>
      <c r="C281" s="6" t="s">
        <v>199</v>
      </c>
      <c r="D281" s="6"/>
      <c r="E281" s="19">
        <v>57010.6</v>
      </c>
    </row>
    <row r="282" spans="1:5" ht="45" x14ac:dyDescent="0.2">
      <c r="A282" s="20" t="s">
        <v>10</v>
      </c>
      <c r="B282" s="7" t="s">
        <v>197</v>
      </c>
      <c r="C282" s="7" t="s">
        <v>199</v>
      </c>
      <c r="D282" s="7" t="s">
        <v>11</v>
      </c>
      <c r="E282" s="21">
        <v>39780.9</v>
      </c>
    </row>
    <row r="283" spans="1:5" ht="22.5" outlineLevel="1" x14ac:dyDescent="0.2">
      <c r="A283" s="20" t="s">
        <v>16</v>
      </c>
      <c r="B283" s="7" t="s">
        <v>197</v>
      </c>
      <c r="C283" s="7" t="s">
        <v>199</v>
      </c>
      <c r="D283" s="7" t="s">
        <v>17</v>
      </c>
      <c r="E283" s="21">
        <v>16875</v>
      </c>
    </row>
    <row r="284" spans="1:5" outlineLevel="2" x14ac:dyDescent="0.2">
      <c r="A284" s="20" t="s">
        <v>18</v>
      </c>
      <c r="B284" s="7" t="s">
        <v>197</v>
      </c>
      <c r="C284" s="7" t="s">
        <v>199</v>
      </c>
      <c r="D284" s="7" t="s">
        <v>19</v>
      </c>
      <c r="E284" s="21">
        <v>354.7</v>
      </c>
    </row>
    <row r="285" spans="1:5" ht="33.75" outlineLevel="3" x14ac:dyDescent="0.2">
      <c r="A285" s="18" t="s">
        <v>200</v>
      </c>
      <c r="B285" s="6" t="s">
        <v>197</v>
      </c>
      <c r="C285" s="6" t="s">
        <v>201</v>
      </c>
      <c r="D285" s="6"/>
      <c r="E285" s="19">
        <v>7769.9</v>
      </c>
    </row>
    <row r="286" spans="1:5" ht="45" x14ac:dyDescent="0.2">
      <c r="A286" s="20" t="s">
        <v>10</v>
      </c>
      <c r="B286" s="7" t="s">
        <v>197</v>
      </c>
      <c r="C286" s="7" t="s">
        <v>201</v>
      </c>
      <c r="D286" s="7" t="s">
        <v>11</v>
      </c>
      <c r="E286" s="21">
        <v>1514.9</v>
      </c>
    </row>
    <row r="287" spans="1:5" ht="22.5" outlineLevel="1" x14ac:dyDescent="0.2">
      <c r="A287" s="20" t="s">
        <v>16</v>
      </c>
      <c r="B287" s="7" t="s">
        <v>197</v>
      </c>
      <c r="C287" s="7" t="s">
        <v>201</v>
      </c>
      <c r="D287" s="7" t="s">
        <v>17</v>
      </c>
      <c r="E287" s="21">
        <v>3678.6</v>
      </c>
    </row>
    <row r="288" spans="1:5" ht="22.5" outlineLevel="2" x14ac:dyDescent="0.2">
      <c r="A288" s="20" t="s">
        <v>101</v>
      </c>
      <c r="B288" s="7" t="s">
        <v>197</v>
      </c>
      <c r="C288" s="7" t="s">
        <v>201</v>
      </c>
      <c r="D288" s="7" t="s">
        <v>102</v>
      </c>
      <c r="E288" s="21">
        <v>2576.4</v>
      </c>
    </row>
    <row r="289" spans="1:5" ht="22.5" outlineLevel="3" x14ac:dyDescent="0.2">
      <c r="A289" s="18" t="s">
        <v>248</v>
      </c>
      <c r="B289" s="6" t="s">
        <v>197</v>
      </c>
      <c r="C289" s="6" t="s">
        <v>249</v>
      </c>
      <c r="D289" s="6"/>
      <c r="E289" s="19">
        <v>36164.6</v>
      </c>
    </row>
    <row r="290" spans="1:5" ht="22.5" outlineLevel="2" x14ac:dyDescent="0.2">
      <c r="A290" s="20" t="s">
        <v>101</v>
      </c>
      <c r="B290" s="7" t="s">
        <v>197</v>
      </c>
      <c r="C290" s="7" t="s">
        <v>249</v>
      </c>
      <c r="D290" s="7" t="s">
        <v>102</v>
      </c>
      <c r="E290" s="21">
        <v>36164.6</v>
      </c>
    </row>
    <row r="291" spans="1:5" ht="33.75" outlineLevel="3" x14ac:dyDescent="0.2">
      <c r="A291" s="18" t="s">
        <v>131</v>
      </c>
      <c r="B291" s="6" t="s">
        <v>197</v>
      </c>
      <c r="C291" s="6" t="s">
        <v>132</v>
      </c>
      <c r="D291" s="6"/>
      <c r="E291" s="19">
        <v>160</v>
      </c>
    </row>
    <row r="292" spans="1:5" ht="22.5" x14ac:dyDescent="0.2">
      <c r="A292" s="20" t="s">
        <v>16</v>
      </c>
      <c r="B292" s="7" t="s">
        <v>197</v>
      </c>
      <c r="C292" s="7" t="s">
        <v>132</v>
      </c>
      <c r="D292" s="7" t="s">
        <v>17</v>
      </c>
      <c r="E292" s="21">
        <v>160</v>
      </c>
    </row>
    <row r="293" spans="1:5" ht="45" x14ac:dyDescent="0.2">
      <c r="A293" s="18" t="s">
        <v>24</v>
      </c>
      <c r="B293" s="6" t="s">
        <v>197</v>
      </c>
      <c r="C293" s="6" t="s">
        <v>25</v>
      </c>
      <c r="D293" s="6"/>
      <c r="E293" s="19">
        <v>200</v>
      </c>
    </row>
    <row r="294" spans="1:5" ht="22.5" x14ac:dyDescent="0.2">
      <c r="A294" s="20" t="s">
        <v>16</v>
      </c>
      <c r="B294" s="7" t="s">
        <v>197</v>
      </c>
      <c r="C294" s="7" t="s">
        <v>25</v>
      </c>
      <c r="D294" s="7" t="s">
        <v>17</v>
      </c>
      <c r="E294" s="21">
        <v>200</v>
      </c>
    </row>
    <row r="295" spans="1:5" x14ac:dyDescent="0.2">
      <c r="A295" s="16" t="s">
        <v>202</v>
      </c>
      <c r="B295" s="15" t="s">
        <v>203</v>
      </c>
      <c r="C295" s="15"/>
      <c r="D295" s="15"/>
      <c r="E295" s="17">
        <v>3263.1</v>
      </c>
    </row>
    <row r="296" spans="1:5" ht="22.5" x14ac:dyDescent="0.2">
      <c r="A296" s="18" t="s">
        <v>204</v>
      </c>
      <c r="B296" s="6" t="s">
        <v>205</v>
      </c>
      <c r="C296" s="6"/>
      <c r="D296" s="6"/>
      <c r="E296" s="19">
        <v>3263.1</v>
      </c>
    </row>
    <row r="297" spans="1:5" ht="33.75" x14ac:dyDescent="0.2">
      <c r="A297" s="18" t="s">
        <v>206</v>
      </c>
      <c r="B297" s="6" t="s">
        <v>205</v>
      </c>
      <c r="C297" s="6" t="s">
        <v>207</v>
      </c>
      <c r="D297" s="6"/>
      <c r="E297" s="19">
        <v>3263.1</v>
      </c>
    </row>
    <row r="298" spans="1:5" x14ac:dyDescent="0.2">
      <c r="A298" s="20" t="s">
        <v>18</v>
      </c>
      <c r="B298" s="7" t="s">
        <v>205</v>
      </c>
      <c r="C298" s="7" t="s">
        <v>207</v>
      </c>
      <c r="D298" s="7" t="s">
        <v>19</v>
      </c>
      <c r="E298" s="21">
        <v>3263.1</v>
      </c>
    </row>
    <row r="299" spans="1:5" ht="22.5" x14ac:dyDescent="0.2">
      <c r="A299" s="16" t="s">
        <v>208</v>
      </c>
      <c r="B299" s="15" t="s">
        <v>209</v>
      </c>
      <c r="C299" s="15"/>
      <c r="D299" s="15"/>
      <c r="E299" s="17">
        <v>500</v>
      </c>
    </row>
    <row r="300" spans="1:5" ht="22.5" x14ac:dyDescent="0.2">
      <c r="A300" s="18" t="s">
        <v>210</v>
      </c>
      <c r="B300" s="6" t="s">
        <v>211</v>
      </c>
      <c r="C300" s="6"/>
      <c r="D300" s="6"/>
      <c r="E300" s="19">
        <v>500</v>
      </c>
    </row>
    <row r="301" spans="1:5" x14ac:dyDescent="0.2">
      <c r="A301" s="18" t="s">
        <v>212</v>
      </c>
      <c r="B301" s="6" t="s">
        <v>211</v>
      </c>
      <c r="C301" s="6" t="s">
        <v>213</v>
      </c>
      <c r="D301" s="6"/>
      <c r="E301" s="19">
        <v>500</v>
      </c>
    </row>
    <row r="302" spans="1:5" x14ac:dyDescent="0.2">
      <c r="A302" s="20" t="s">
        <v>214</v>
      </c>
      <c r="B302" s="7" t="s">
        <v>211</v>
      </c>
      <c r="C302" s="7" t="s">
        <v>213</v>
      </c>
      <c r="D302" s="7" t="s">
        <v>215</v>
      </c>
      <c r="E302" s="21">
        <v>500</v>
      </c>
    </row>
    <row r="303" spans="1:5" ht="33.75" x14ac:dyDescent="0.2">
      <c r="A303" s="16" t="s">
        <v>216</v>
      </c>
      <c r="B303" s="15" t="s">
        <v>217</v>
      </c>
      <c r="C303" s="15"/>
      <c r="D303" s="15"/>
      <c r="E303" s="17">
        <v>63182</v>
      </c>
    </row>
    <row r="304" spans="1:5" ht="33.75" x14ac:dyDescent="0.2">
      <c r="A304" s="18" t="s">
        <v>218</v>
      </c>
      <c r="B304" s="6" t="s">
        <v>219</v>
      </c>
      <c r="C304" s="6"/>
      <c r="D304" s="6"/>
      <c r="E304" s="19">
        <v>63182</v>
      </c>
    </row>
    <row r="305" spans="1:5" ht="22.5" x14ac:dyDescent="0.2">
      <c r="A305" s="18" t="s">
        <v>250</v>
      </c>
      <c r="B305" s="6" t="s">
        <v>219</v>
      </c>
      <c r="C305" s="6" t="s">
        <v>220</v>
      </c>
      <c r="D305" s="6"/>
      <c r="E305" s="19">
        <v>63182</v>
      </c>
    </row>
    <row r="306" spans="1:5" ht="13.5" thickBot="1" x14ac:dyDescent="0.25">
      <c r="A306" s="32" t="s">
        <v>221</v>
      </c>
      <c r="B306" s="33" t="s">
        <v>219</v>
      </c>
      <c r="C306" s="33" t="s">
        <v>220</v>
      </c>
      <c r="D306" s="33" t="s">
        <v>222</v>
      </c>
      <c r="E306" s="34">
        <v>63182</v>
      </c>
    </row>
    <row r="307" spans="1:5" ht="13.5" thickBot="1" x14ac:dyDescent="0.25">
      <c r="A307" s="43" t="s">
        <v>223</v>
      </c>
      <c r="B307" s="44"/>
      <c r="C307" s="44"/>
      <c r="D307" s="44"/>
      <c r="E307" s="45">
        <v>1818967.6</v>
      </c>
    </row>
  </sheetData>
  <autoFilter ref="A12:G301"/>
  <mergeCells count="8">
    <mergeCell ref="A8:E8"/>
    <mergeCell ref="A10:E10"/>
    <mergeCell ref="B1:E1"/>
    <mergeCell ref="A2:E2"/>
    <mergeCell ref="A3:E3"/>
    <mergeCell ref="A4:E4"/>
    <mergeCell ref="A5:E5"/>
    <mergeCell ref="A6:E6"/>
  </mergeCells>
  <pageMargins left="0.74803149606299213" right="0.19685039370078741" top="0.39370078740157483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Бюджет!LAST_CELL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BUDJ3</dc:creator>
  <dc:description>POI HSSF rep:2.40.0.76</dc:description>
  <cp:lastModifiedBy>budg_5</cp:lastModifiedBy>
  <cp:lastPrinted>2017-11-10T08:33:52Z</cp:lastPrinted>
  <dcterms:created xsi:type="dcterms:W3CDTF">2016-12-16T06:28:46Z</dcterms:created>
  <dcterms:modified xsi:type="dcterms:W3CDTF">2017-11-10T08:34:01Z</dcterms:modified>
</cp:coreProperties>
</file>